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Zateplení\"/>
    </mc:Choice>
  </mc:AlternateContent>
  <xr:revisionPtr revIDLastSave="0" documentId="13_ncr:1_{B8BA0ADE-AF9B-41BE-B434-500B9C140961}" xr6:coauthVersionLast="41" xr6:coauthVersionMax="41" xr10:uidLastSave="{00000000-0000-0000-0000-000000000000}"/>
  <bookViews>
    <workbookView xWindow="-108" yWindow="-108" windowWidth="23256" windowHeight="13176" xr2:uid="{00000000-000D-0000-FFFF-FFFF00000000}"/>
  </bookViews>
  <sheets>
    <sheet name="Rekapitulace stavby" sheetId="4" r:id="rId1"/>
    <sheet name="1 - Architektonicko-stave..."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Architektonicko-stave...'!$C$150:$K$1237</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Architektonicko-stave...'!$150:$150</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Architektonicko-stave...'!$C$4:$J$76,'1 - Architektonicko-stave...'!$C$82:$J$132,'1 - Architektonicko-stave...'!$C$138:$K$1237</definedName>
    <definedName name="_xlnm.Print_Area" localSheetId="0">'Rekapitulace stavby'!$A$1:$E$46</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BK1237" i="9" l="1"/>
  <c r="BK1236" i="9" s="1"/>
  <c r="J1236" i="9" s="1"/>
  <c r="J131" i="9" s="1"/>
  <c r="BI1237" i="9"/>
  <c r="BH1237" i="9"/>
  <c r="BG1237" i="9"/>
  <c r="BF1237" i="9"/>
  <c r="T1237" i="9"/>
  <c r="R1237" i="9"/>
  <c r="R1236" i="9" s="1"/>
  <c r="P1237" i="9"/>
  <c r="J1237" i="9"/>
  <c r="BE1237" i="9" s="1"/>
  <c r="T1236" i="9"/>
  <c r="P1236" i="9"/>
  <c r="BK1235" i="9"/>
  <c r="BK1234" i="9" s="1"/>
  <c r="J1234" i="9" s="1"/>
  <c r="BI1235" i="9"/>
  <c r="BH1235" i="9"/>
  <c r="BG1235" i="9"/>
  <c r="BF1235" i="9"/>
  <c r="T1235" i="9"/>
  <c r="T1234" i="9" s="1"/>
  <c r="R1235" i="9"/>
  <c r="P1235" i="9"/>
  <c r="P1234" i="9" s="1"/>
  <c r="J1235" i="9"/>
  <c r="BE1235" i="9" s="1"/>
  <c r="R1234" i="9"/>
  <c r="BK1233" i="9"/>
  <c r="BI1233" i="9"/>
  <c r="BH1233" i="9"/>
  <c r="BG1233" i="9"/>
  <c r="BF1233" i="9"/>
  <c r="T1233" i="9"/>
  <c r="R1233" i="9"/>
  <c r="P1233" i="9"/>
  <c r="J1233" i="9"/>
  <c r="BE1233" i="9" s="1"/>
  <c r="BK1232" i="9"/>
  <c r="BK1231" i="9" s="1"/>
  <c r="J1231" i="9" s="1"/>
  <c r="J129" i="9" s="1"/>
  <c r="BI1232" i="9"/>
  <c r="BH1232" i="9"/>
  <c r="BG1232" i="9"/>
  <c r="BF1232" i="9"/>
  <c r="T1232" i="9"/>
  <c r="R1232" i="9"/>
  <c r="R1231" i="9" s="1"/>
  <c r="P1232" i="9"/>
  <c r="J1232" i="9"/>
  <c r="BE1232" i="9" s="1"/>
  <c r="T1231" i="9"/>
  <c r="P1231" i="9"/>
  <c r="BK1230" i="9"/>
  <c r="BK1229" i="9" s="1"/>
  <c r="J1229" i="9" s="1"/>
  <c r="BI1230" i="9"/>
  <c r="BH1230" i="9"/>
  <c r="BG1230" i="9"/>
  <c r="BF1230" i="9"/>
  <c r="T1230" i="9"/>
  <c r="T1229" i="9" s="1"/>
  <c r="R1230" i="9"/>
  <c r="P1230" i="9"/>
  <c r="P1229" i="9" s="1"/>
  <c r="J1230" i="9"/>
  <c r="BE1230" i="9" s="1"/>
  <c r="R1229" i="9"/>
  <c r="BK1228" i="9"/>
  <c r="BI1228" i="9"/>
  <c r="BH1228" i="9"/>
  <c r="BG1228" i="9"/>
  <c r="BF1228" i="9"/>
  <c r="T1228" i="9"/>
  <c r="R1228" i="9"/>
  <c r="P1228" i="9"/>
  <c r="J1228" i="9"/>
  <c r="BE1228" i="9" s="1"/>
  <c r="BK1227" i="9"/>
  <c r="BK1226" i="9" s="1"/>
  <c r="BI1227" i="9"/>
  <c r="BH1227" i="9"/>
  <c r="BG1227" i="9"/>
  <c r="BF1227" i="9"/>
  <c r="T1227" i="9"/>
  <c r="R1227" i="9"/>
  <c r="R1226" i="9" s="1"/>
  <c r="P1227" i="9"/>
  <c r="J1227" i="9"/>
  <c r="BE1227" i="9" s="1"/>
  <c r="T1226" i="9"/>
  <c r="P1226" i="9"/>
  <c r="P1225" i="9" s="1"/>
  <c r="BK1223" i="9"/>
  <c r="BI1223" i="9"/>
  <c r="BH1223" i="9"/>
  <c r="BG1223" i="9"/>
  <c r="BF1223" i="9"/>
  <c r="T1223" i="9"/>
  <c r="R1223" i="9"/>
  <c r="P1223" i="9"/>
  <c r="J1223" i="9"/>
  <c r="BE1223" i="9" s="1"/>
  <c r="BK1221" i="9"/>
  <c r="BI1221" i="9"/>
  <c r="BH1221" i="9"/>
  <c r="BG1221" i="9"/>
  <c r="BF1221" i="9"/>
  <c r="T1221" i="9"/>
  <c r="R1221" i="9"/>
  <c r="P1221" i="9"/>
  <c r="J1221" i="9"/>
  <c r="BE1221" i="9" s="1"/>
  <c r="BK1220" i="9"/>
  <c r="J1220" i="9" s="1"/>
  <c r="J125" i="9" s="1"/>
  <c r="T1220" i="9"/>
  <c r="P1220" i="9"/>
  <c r="BK1218" i="9"/>
  <c r="BI1218" i="9"/>
  <c r="BH1218" i="9"/>
  <c r="BG1218" i="9"/>
  <c r="BF1218" i="9"/>
  <c r="T1218" i="9"/>
  <c r="R1218" i="9"/>
  <c r="P1218" i="9"/>
  <c r="J1218" i="9"/>
  <c r="BE1218" i="9" s="1"/>
  <c r="BK1216" i="9"/>
  <c r="BI1216" i="9"/>
  <c r="BH1216" i="9"/>
  <c r="BG1216" i="9"/>
  <c r="BF1216" i="9"/>
  <c r="T1216" i="9"/>
  <c r="T1215" i="9" s="1"/>
  <c r="R1216" i="9"/>
  <c r="P1216" i="9"/>
  <c r="P1215" i="9" s="1"/>
  <c r="J1216" i="9"/>
  <c r="BE1216" i="9" s="1"/>
  <c r="R1215" i="9"/>
  <c r="BK1213" i="9"/>
  <c r="BI1213" i="9"/>
  <c r="BH1213" i="9"/>
  <c r="BG1213" i="9"/>
  <c r="BF1213" i="9"/>
  <c r="T1213" i="9"/>
  <c r="R1213" i="9"/>
  <c r="P1213" i="9"/>
  <c r="J1213" i="9"/>
  <c r="BE1213" i="9" s="1"/>
  <c r="BK1211" i="9"/>
  <c r="BI1211" i="9"/>
  <c r="BH1211" i="9"/>
  <c r="BG1211" i="9"/>
  <c r="BF1211" i="9"/>
  <c r="T1211" i="9"/>
  <c r="R1211" i="9"/>
  <c r="P1211" i="9"/>
  <c r="J1211" i="9"/>
  <c r="BE1211" i="9" s="1"/>
  <c r="BK1207" i="9"/>
  <c r="BI1207" i="9"/>
  <c r="BH1207" i="9"/>
  <c r="BG1207" i="9"/>
  <c r="BF1207" i="9"/>
  <c r="T1207" i="9"/>
  <c r="R1207" i="9"/>
  <c r="P1207" i="9"/>
  <c r="J1207" i="9"/>
  <c r="BE1207" i="9" s="1"/>
  <c r="BK1203" i="9"/>
  <c r="BI1203" i="9"/>
  <c r="BH1203" i="9"/>
  <c r="BG1203" i="9"/>
  <c r="BF1203" i="9"/>
  <c r="T1203" i="9"/>
  <c r="R1203" i="9"/>
  <c r="P1203" i="9"/>
  <c r="J1203" i="9"/>
  <c r="BE1203" i="9" s="1"/>
  <c r="BK1199" i="9"/>
  <c r="BK1198" i="9" s="1"/>
  <c r="J1198" i="9" s="1"/>
  <c r="J123" i="9" s="1"/>
  <c r="BI1199" i="9"/>
  <c r="BH1199" i="9"/>
  <c r="BG1199" i="9"/>
  <c r="BF1199" i="9"/>
  <c r="T1199" i="9"/>
  <c r="R1199" i="9"/>
  <c r="P1199" i="9"/>
  <c r="J1199" i="9"/>
  <c r="BE1199" i="9" s="1"/>
  <c r="T1198" i="9"/>
  <c r="P1198" i="9"/>
  <c r="BK1197" i="9"/>
  <c r="BI1197" i="9"/>
  <c r="BH1197" i="9"/>
  <c r="BG1197" i="9"/>
  <c r="BF1197" i="9"/>
  <c r="T1197" i="9"/>
  <c r="R1197" i="9"/>
  <c r="P1197" i="9"/>
  <c r="J1197" i="9"/>
  <c r="BE1197" i="9" s="1"/>
  <c r="BK1195" i="9"/>
  <c r="BI1195" i="9"/>
  <c r="BH1195" i="9"/>
  <c r="BG1195" i="9"/>
  <c r="BF1195" i="9"/>
  <c r="T1195" i="9"/>
  <c r="R1195" i="9"/>
  <c r="P1195" i="9"/>
  <c r="J1195" i="9"/>
  <c r="BE1195" i="9" s="1"/>
  <c r="BK1193" i="9"/>
  <c r="BI1193" i="9"/>
  <c r="BH1193" i="9"/>
  <c r="BG1193" i="9"/>
  <c r="BF1193" i="9"/>
  <c r="T1193" i="9"/>
  <c r="R1193" i="9"/>
  <c r="P1193" i="9"/>
  <c r="J1193" i="9"/>
  <c r="BE1193" i="9" s="1"/>
  <c r="BK1191" i="9"/>
  <c r="BI1191" i="9"/>
  <c r="BH1191" i="9"/>
  <c r="BG1191" i="9"/>
  <c r="BF1191" i="9"/>
  <c r="T1191" i="9"/>
  <c r="R1191" i="9"/>
  <c r="P1191" i="9"/>
  <c r="J1191" i="9"/>
  <c r="BE1191" i="9" s="1"/>
  <c r="BK1188" i="9"/>
  <c r="BI1188" i="9"/>
  <c r="BH1188" i="9"/>
  <c r="BG1188" i="9"/>
  <c r="BF1188" i="9"/>
  <c r="T1188" i="9"/>
  <c r="R1188" i="9"/>
  <c r="P1188" i="9"/>
  <c r="J1188" i="9"/>
  <c r="BE1188" i="9" s="1"/>
  <c r="BK1184" i="9"/>
  <c r="BI1184" i="9"/>
  <c r="BH1184" i="9"/>
  <c r="BG1184" i="9"/>
  <c r="BF1184" i="9"/>
  <c r="T1184" i="9"/>
  <c r="R1184" i="9"/>
  <c r="P1184" i="9"/>
  <c r="J1184" i="9"/>
  <c r="BE1184" i="9" s="1"/>
  <c r="BK1182" i="9"/>
  <c r="BI1182" i="9"/>
  <c r="BH1182" i="9"/>
  <c r="BG1182" i="9"/>
  <c r="BF1182" i="9"/>
  <c r="T1182" i="9"/>
  <c r="T1179" i="9" s="1"/>
  <c r="R1182" i="9"/>
  <c r="P1182" i="9"/>
  <c r="J1182" i="9"/>
  <c r="BE1182" i="9" s="1"/>
  <c r="BK1180" i="9"/>
  <c r="BK1179" i="9" s="1"/>
  <c r="J1179" i="9" s="1"/>
  <c r="BI1180" i="9"/>
  <c r="BH1180" i="9"/>
  <c r="BG1180" i="9"/>
  <c r="BF1180" i="9"/>
  <c r="T1180" i="9"/>
  <c r="R1180" i="9"/>
  <c r="P1180" i="9"/>
  <c r="J1180" i="9"/>
  <c r="BE1180" i="9" s="1"/>
  <c r="R1179" i="9"/>
  <c r="BK1178" i="9"/>
  <c r="BI1178" i="9"/>
  <c r="BH1178" i="9"/>
  <c r="BG1178" i="9"/>
  <c r="BF1178" i="9"/>
  <c r="T1178" i="9"/>
  <c r="R1178" i="9"/>
  <c r="P1178" i="9"/>
  <c r="J1178" i="9"/>
  <c r="BE1178" i="9" s="1"/>
  <c r="BK1177" i="9"/>
  <c r="BI1177" i="9"/>
  <c r="BH1177" i="9"/>
  <c r="BG1177" i="9"/>
  <c r="BF1177" i="9"/>
  <c r="T1177" i="9"/>
  <c r="R1177" i="9"/>
  <c r="P1177" i="9"/>
  <c r="J1177" i="9"/>
  <c r="BE1177" i="9" s="1"/>
  <c r="BK1176" i="9"/>
  <c r="BI1176" i="9"/>
  <c r="BH1176" i="9"/>
  <c r="BG1176" i="9"/>
  <c r="BF1176" i="9"/>
  <c r="T1176" i="9"/>
  <c r="R1176" i="9"/>
  <c r="P1176" i="9"/>
  <c r="J1176" i="9"/>
  <c r="BE1176" i="9" s="1"/>
  <c r="BK1175" i="9"/>
  <c r="BI1175" i="9"/>
  <c r="BH1175" i="9"/>
  <c r="BG1175" i="9"/>
  <c r="BF1175" i="9"/>
  <c r="T1175" i="9"/>
  <c r="R1175" i="9"/>
  <c r="P1175" i="9"/>
  <c r="J1175" i="9"/>
  <c r="BE1175" i="9" s="1"/>
  <c r="BK1174" i="9"/>
  <c r="BI1174" i="9"/>
  <c r="BH1174" i="9"/>
  <c r="BG1174" i="9"/>
  <c r="BF1174" i="9"/>
  <c r="T1174" i="9"/>
  <c r="R1174" i="9"/>
  <c r="P1174" i="9"/>
  <c r="J1174" i="9"/>
  <c r="BE1174" i="9" s="1"/>
  <c r="BK1173" i="9"/>
  <c r="BI1173" i="9"/>
  <c r="BH1173" i="9"/>
  <c r="BG1173" i="9"/>
  <c r="BF1173" i="9"/>
  <c r="T1173" i="9"/>
  <c r="R1173" i="9"/>
  <c r="P1173" i="9"/>
  <c r="J1173" i="9"/>
  <c r="BE1173" i="9" s="1"/>
  <c r="BK1172" i="9"/>
  <c r="BI1172" i="9"/>
  <c r="BH1172" i="9"/>
  <c r="BG1172" i="9"/>
  <c r="BF1172" i="9"/>
  <c r="T1172" i="9"/>
  <c r="R1172" i="9"/>
  <c r="P1172" i="9"/>
  <c r="J1172" i="9"/>
  <c r="BE1172" i="9" s="1"/>
  <c r="BK1170" i="9"/>
  <c r="BI1170" i="9"/>
  <c r="BH1170" i="9"/>
  <c r="BG1170" i="9"/>
  <c r="BF1170" i="9"/>
  <c r="T1170" i="9"/>
  <c r="R1170" i="9"/>
  <c r="P1170" i="9"/>
  <c r="J1170" i="9"/>
  <c r="BE1170" i="9" s="1"/>
  <c r="BK1167" i="9"/>
  <c r="BI1167" i="9"/>
  <c r="BH1167" i="9"/>
  <c r="BG1167" i="9"/>
  <c r="BF1167" i="9"/>
  <c r="T1167" i="9"/>
  <c r="R1167" i="9"/>
  <c r="P1167" i="9"/>
  <c r="J1167" i="9"/>
  <c r="BE1167" i="9" s="1"/>
  <c r="BK1165" i="9"/>
  <c r="BI1165" i="9"/>
  <c r="BH1165" i="9"/>
  <c r="BG1165" i="9"/>
  <c r="BF1165" i="9"/>
  <c r="T1165" i="9"/>
  <c r="R1165" i="9"/>
  <c r="P1165" i="9"/>
  <c r="J1165" i="9"/>
  <c r="BE1165" i="9" s="1"/>
  <c r="BK1164" i="9"/>
  <c r="BI1164" i="9"/>
  <c r="BH1164" i="9"/>
  <c r="BG1164" i="9"/>
  <c r="BF1164" i="9"/>
  <c r="T1164" i="9"/>
  <c r="R1164" i="9"/>
  <c r="P1164" i="9"/>
  <c r="J1164" i="9"/>
  <c r="BE1164" i="9" s="1"/>
  <c r="BK1163" i="9"/>
  <c r="BI1163" i="9"/>
  <c r="BH1163" i="9"/>
  <c r="BG1163" i="9"/>
  <c r="BF1163" i="9"/>
  <c r="T1163" i="9"/>
  <c r="R1163" i="9"/>
  <c r="P1163" i="9"/>
  <c r="J1163" i="9"/>
  <c r="BE1163" i="9" s="1"/>
  <c r="BK1162" i="9"/>
  <c r="BI1162" i="9"/>
  <c r="BH1162" i="9"/>
  <c r="BG1162" i="9"/>
  <c r="BF1162" i="9"/>
  <c r="T1162" i="9"/>
  <c r="R1162" i="9"/>
  <c r="P1162" i="9"/>
  <c r="J1162" i="9"/>
  <c r="BE1162" i="9" s="1"/>
  <c r="BK1161" i="9"/>
  <c r="BI1161" i="9"/>
  <c r="BH1161" i="9"/>
  <c r="BG1161" i="9"/>
  <c r="BF1161" i="9"/>
  <c r="T1161" i="9"/>
  <c r="R1161" i="9"/>
  <c r="P1161" i="9"/>
  <c r="J1161" i="9"/>
  <c r="BE1161" i="9" s="1"/>
  <c r="BK1160" i="9"/>
  <c r="BK1155" i="9" s="1"/>
  <c r="J1155" i="9" s="1"/>
  <c r="J121" i="9" s="1"/>
  <c r="BI1160" i="9"/>
  <c r="BH1160" i="9"/>
  <c r="BG1160" i="9"/>
  <c r="BF1160" i="9"/>
  <c r="T1160" i="9"/>
  <c r="R1160" i="9"/>
  <c r="P1160" i="9"/>
  <c r="J1160" i="9"/>
  <c r="BE1160" i="9" s="1"/>
  <c r="BK1157" i="9"/>
  <c r="BI1157" i="9"/>
  <c r="BH1157" i="9"/>
  <c r="BG1157" i="9"/>
  <c r="BF1157" i="9"/>
  <c r="T1157" i="9"/>
  <c r="R1157" i="9"/>
  <c r="P1157" i="9"/>
  <c r="J1157" i="9"/>
  <c r="BE1157" i="9" s="1"/>
  <c r="BK1156" i="9"/>
  <c r="BI1156" i="9"/>
  <c r="BH1156" i="9"/>
  <c r="BG1156" i="9"/>
  <c r="BF1156" i="9"/>
  <c r="T1156" i="9"/>
  <c r="R1156" i="9"/>
  <c r="R1155" i="9" s="1"/>
  <c r="P1156" i="9"/>
  <c r="J1156" i="9"/>
  <c r="BE1156" i="9" s="1"/>
  <c r="T1155" i="9"/>
  <c r="P1155" i="9"/>
  <c r="BK1154" i="9"/>
  <c r="BI1154" i="9"/>
  <c r="BH1154" i="9"/>
  <c r="BG1154" i="9"/>
  <c r="BF1154" i="9"/>
  <c r="T1154" i="9"/>
  <c r="R1154" i="9"/>
  <c r="P1154" i="9"/>
  <c r="J1154" i="9"/>
  <c r="BE1154" i="9" s="1"/>
  <c r="BK1138" i="9"/>
  <c r="BI1138" i="9"/>
  <c r="BH1138" i="9"/>
  <c r="BG1138" i="9"/>
  <c r="BF1138" i="9"/>
  <c r="T1138" i="9"/>
  <c r="R1138" i="9"/>
  <c r="P1138" i="9"/>
  <c r="J1138" i="9"/>
  <c r="BE1138" i="9" s="1"/>
  <c r="BK1134" i="9"/>
  <c r="BI1134" i="9"/>
  <c r="BH1134" i="9"/>
  <c r="BG1134" i="9"/>
  <c r="BF1134" i="9"/>
  <c r="T1134" i="9"/>
  <c r="R1134" i="9"/>
  <c r="P1134" i="9"/>
  <c r="J1134" i="9"/>
  <c r="BE1134" i="9" s="1"/>
  <c r="BK1130" i="9"/>
  <c r="BI1130" i="9"/>
  <c r="BH1130" i="9"/>
  <c r="BG1130" i="9"/>
  <c r="BF1130" i="9"/>
  <c r="T1130" i="9"/>
  <c r="R1130" i="9"/>
  <c r="P1130" i="9"/>
  <c r="J1130" i="9"/>
  <c r="BE1130" i="9" s="1"/>
  <c r="BK1126" i="9"/>
  <c r="BI1126" i="9"/>
  <c r="BH1126" i="9"/>
  <c r="BG1126" i="9"/>
  <c r="BF1126" i="9"/>
  <c r="T1126" i="9"/>
  <c r="R1126" i="9"/>
  <c r="P1126" i="9"/>
  <c r="J1126" i="9"/>
  <c r="BE1126" i="9" s="1"/>
  <c r="BK1123" i="9"/>
  <c r="BI1123" i="9"/>
  <c r="BH1123" i="9"/>
  <c r="BG1123" i="9"/>
  <c r="BF1123" i="9"/>
  <c r="T1123" i="9"/>
  <c r="R1123" i="9"/>
  <c r="P1123" i="9"/>
  <c r="J1123" i="9"/>
  <c r="BE1123" i="9" s="1"/>
  <c r="BK1121" i="9"/>
  <c r="BI1121" i="9"/>
  <c r="BH1121" i="9"/>
  <c r="BG1121" i="9"/>
  <c r="BF1121" i="9"/>
  <c r="T1121" i="9"/>
  <c r="R1121" i="9"/>
  <c r="P1121" i="9"/>
  <c r="J1121" i="9"/>
  <c r="BE1121" i="9" s="1"/>
  <c r="BK1118" i="9"/>
  <c r="BI1118" i="9"/>
  <c r="BH1118" i="9"/>
  <c r="BG1118" i="9"/>
  <c r="BF1118" i="9"/>
  <c r="T1118" i="9"/>
  <c r="R1118" i="9"/>
  <c r="P1118" i="9"/>
  <c r="J1118" i="9"/>
  <c r="BE1118" i="9" s="1"/>
  <c r="BK1116" i="9"/>
  <c r="BI1116" i="9"/>
  <c r="BH1116" i="9"/>
  <c r="BG1116" i="9"/>
  <c r="BF1116" i="9"/>
  <c r="T1116" i="9"/>
  <c r="R1116" i="9"/>
  <c r="P1116" i="9"/>
  <c r="J1116" i="9"/>
  <c r="BE1116" i="9" s="1"/>
  <c r="BK1115" i="9"/>
  <c r="BI1115" i="9"/>
  <c r="BH1115" i="9"/>
  <c r="BG1115" i="9"/>
  <c r="BF1115" i="9"/>
  <c r="T1115" i="9"/>
  <c r="R1115" i="9"/>
  <c r="P1115" i="9"/>
  <c r="J1115" i="9"/>
  <c r="BE1115" i="9" s="1"/>
  <c r="BK1112" i="9"/>
  <c r="BI1112" i="9"/>
  <c r="BH1112" i="9"/>
  <c r="BG1112" i="9"/>
  <c r="BF1112" i="9"/>
  <c r="T1112" i="9"/>
  <c r="R1112" i="9"/>
  <c r="P1112" i="9"/>
  <c r="J1112" i="9"/>
  <c r="BE1112" i="9" s="1"/>
  <c r="BK1111" i="9"/>
  <c r="BI1111" i="9"/>
  <c r="BH1111" i="9"/>
  <c r="BG1111" i="9"/>
  <c r="BF1111" i="9"/>
  <c r="T1111" i="9"/>
  <c r="R1111" i="9"/>
  <c r="P1111" i="9"/>
  <c r="J1111" i="9"/>
  <c r="BE1111" i="9" s="1"/>
  <c r="BK1108" i="9"/>
  <c r="BI1108" i="9"/>
  <c r="BH1108" i="9"/>
  <c r="BG1108" i="9"/>
  <c r="BF1108" i="9"/>
  <c r="T1108" i="9"/>
  <c r="R1108" i="9"/>
  <c r="P1108" i="9"/>
  <c r="J1108" i="9"/>
  <c r="BE1108" i="9" s="1"/>
  <c r="BK1107" i="9"/>
  <c r="BI1107" i="9"/>
  <c r="BH1107" i="9"/>
  <c r="BG1107" i="9"/>
  <c r="BF1107" i="9"/>
  <c r="T1107" i="9"/>
  <c r="R1107" i="9"/>
  <c r="P1107" i="9"/>
  <c r="J1107" i="9"/>
  <c r="BE1107" i="9" s="1"/>
  <c r="BK1104" i="9"/>
  <c r="BI1104" i="9"/>
  <c r="BH1104" i="9"/>
  <c r="BG1104" i="9"/>
  <c r="BF1104" i="9"/>
  <c r="T1104" i="9"/>
  <c r="R1104" i="9"/>
  <c r="P1104" i="9"/>
  <c r="J1104" i="9"/>
  <c r="BE1104" i="9" s="1"/>
  <c r="BK1102" i="9"/>
  <c r="BI1102" i="9"/>
  <c r="BH1102" i="9"/>
  <c r="BG1102" i="9"/>
  <c r="BF1102" i="9"/>
  <c r="T1102" i="9"/>
  <c r="R1102" i="9"/>
  <c r="P1102" i="9"/>
  <c r="J1102" i="9"/>
  <c r="BE1102" i="9" s="1"/>
  <c r="BK1100" i="9"/>
  <c r="BI1100" i="9"/>
  <c r="BH1100" i="9"/>
  <c r="BG1100" i="9"/>
  <c r="BF1100" i="9"/>
  <c r="T1100" i="9"/>
  <c r="R1100" i="9"/>
  <c r="P1100" i="9"/>
  <c r="J1100" i="9"/>
  <c r="BE1100" i="9" s="1"/>
  <c r="BK1098" i="9"/>
  <c r="BI1098" i="9"/>
  <c r="BH1098" i="9"/>
  <c r="BG1098" i="9"/>
  <c r="BF1098" i="9"/>
  <c r="T1098" i="9"/>
  <c r="R1098" i="9"/>
  <c r="P1098" i="9"/>
  <c r="J1098" i="9"/>
  <c r="BE1098" i="9" s="1"/>
  <c r="BK1096" i="9"/>
  <c r="BI1096" i="9"/>
  <c r="BH1096" i="9"/>
  <c r="BG1096" i="9"/>
  <c r="BF1096" i="9"/>
  <c r="T1096" i="9"/>
  <c r="R1096" i="9"/>
  <c r="P1096" i="9"/>
  <c r="J1096" i="9"/>
  <c r="BE1096" i="9" s="1"/>
  <c r="BK1094" i="9"/>
  <c r="BI1094" i="9"/>
  <c r="BH1094" i="9"/>
  <c r="BG1094" i="9"/>
  <c r="BF1094" i="9"/>
  <c r="T1094" i="9"/>
  <c r="R1094" i="9"/>
  <c r="P1094" i="9"/>
  <c r="J1094" i="9"/>
  <c r="BE1094" i="9" s="1"/>
  <c r="BK1092" i="9"/>
  <c r="BI1092" i="9"/>
  <c r="BH1092" i="9"/>
  <c r="BG1092" i="9"/>
  <c r="BF1092" i="9"/>
  <c r="T1092" i="9"/>
  <c r="R1092" i="9"/>
  <c r="P1092" i="9"/>
  <c r="J1092" i="9"/>
  <c r="BE1092" i="9" s="1"/>
  <c r="BK1089" i="9"/>
  <c r="BI1089" i="9"/>
  <c r="BH1089" i="9"/>
  <c r="BG1089" i="9"/>
  <c r="BF1089" i="9"/>
  <c r="T1089" i="9"/>
  <c r="R1089" i="9"/>
  <c r="P1089" i="9"/>
  <c r="J1089" i="9"/>
  <c r="BE1089" i="9" s="1"/>
  <c r="BK1068" i="9"/>
  <c r="BI1068" i="9"/>
  <c r="BH1068" i="9"/>
  <c r="BG1068" i="9"/>
  <c r="BF1068" i="9"/>
  <c r="T1068" i="9"/>
  <c r="R1068" i="9"/>
  <c r="P1068" i="9"/>
  <c r="J1068" i="9"/>
  <c r="BE1068" i="9" s="1"/>
  <c r="BK1050" i="9"/>
  <c r="BI1050" i="9"/>
  <c r="BH1050" i="9"/>
  <c r="BG1050" i="9"/>
  <c r="BF1050" i="9"/>
  <c r="T1050" i="9"/>
  <c r="R1050" i="9"/>
  <c r="P1050" i="9"/>
  <c r="J1050" i="9"/>
  <c r="BE1050" i="9" s="1"/>
  <c r="BK1045" i="9"/>
  <c r="BI1045" i="9"/>
  <c r="BH1045" i="9"/>
  <c r="BG1045" i="9"/>
  <c r="BF1045" i="9"/>
  <c r="T1045" i="9"/>
  <c r="R1045" i="9"/>
  <c r="P1045" i="9"/>
  <c r="J1045" i="9"/>
  <c r="BE1045" i="9" s="1"/>
  <c r="BK1036" i="9"/>
  <c r="BI1036" i="9"/>
  <c r="BH1036" i="9"/>
  <c r="BG1036" i="9"/>
  <c r="BF1036" i="9"/>
  <c r="T1036" i="9"/>
  <c r="R1036" i="9"/>
  <c r="P1036" i="9"/>
  <c r="J1036" i="9"/>
  <c r="BE1036" i="9" s="1"/>
  <c r="BK1025" i="9"/>
  <c r="BI1025" i="9"/>
  <c r="BH1025" i="9"/>
  <c r="BG1025" i="9"/>
  <c r="BF1025" i="9"/>
  <c r="T1025" i="9"/>
  <c r="R1025" i="9"/>
  <c r="P1025" i="9"/>
  <c r="J1025" i="9"/>
  <c r="BE1025" i="9" s="1"/>
  <c r="BK1021" i="9"/>
  <c r="BI1021" i="9"/>
  <c r="BH1021" i="9"/>
  <c r="BG1021" i="9"/>
  <c r="BF1021" i="9"/>
  <c r="T1021" i="9"/>
  <c r="R1021" i="9"/>
  <c r="P1021" i="9"/>
  <c r="J1021" i="9"/>
  <c r="BE1021" i="9" s="1"/>
  <c r="BK1018" i="9"/>
  <c r="BI1018" i="9"/>
  <c r="BH1018" i="9"/>
  <c r="BG1018" i="9"/>
  <c r="BF1018" i="9"/>
  <c r="T1018" i="9"/>
  <c r="R1018" i="9"/>
  <c r="P1018" i="9"/>
  <c r="J1018" i="9"/>
  <c r="BE1018" i="9" s="1"/>
  <c r="BK1014" i="9"/>
  <c r="BI1014" i="9"/>
  <c r="BH1014" i="9"/>
  <c r="BG1014" i="9"/>
  <c r="BF1014" i="9"/>
  <c r="T1014" i="9"/>
  <c r="R1014" i="9"/>
  <c r="P1014" i="9"/>
  <c r="J1014" i="9"/>
  <c r="BE1014" i="9" s="1"/>
  <c r="BK1012" i="9"/>
  <c r="BI1012" i="9"/>
  <c r="BH1012" i="9"/>
  <c r="BG1012" i="9"/>
  <c r="BF1012" i="9"/>
  <c r="T1012" i="9"/>
  <c r="R1012" i="9"/>
  <c r="P1012" i="9"/>
  <c r="J1012" i="9"/>
  <c r="BE1012" i="9" s="1"/>
  <c r="BK1010" i="9"/>
  <c r="BI1010" i="9"/>
  <c r="BH1010" i="9"/>
  <c r="BG1010" i="9"/>
  <c r="BF1010" i="9"/>
  <c r="T1010" i="9"/>
  <c r="R1010" i="9"/>
  <c r="P1010" i="9"/>
  <c r="J1010" i="9"/>
  <c r="BE1010" i="9" s="1"/>
  <c r="BK1008" i="9"/>
  <c r="BI1008" i="9"/>
  <c r="BH1008" i="9"/>
  <c r="BG1008" i="9"/>
  <c r="BF1008" i="9"/>
  <c r="T1008" i="9"/>
  <c r="R1008" i="9"/>
  <c r="P1008" i="9"/>
  <c r="J1008" i="9"/>
  <c r="BE1008" i="9" s="1"/>
  <c r="BK1004" i="9"/>
  <c r="BI1004" i="9"/>
  <c r="BH1004" i="9"/>
  <c r="BG1004" i="9"/>
  <c r="BF1004" i="9"/>
  <c r="T1004" i="9"/>
  <c r="R1004" i="9"/>
  <c r="P1004" i="9"/>
  <c r="J1004" i="9"/>
  <c r="BE1004" i="9" s="1"/>
  <c r="BK1000" i="9"/>
  <c r="BI1000" i="9"/>
  <c r="BH1000" i="9"/>
  <c r="BG1000" i="9"/>
  <c r="BF1000" i="9"/>
  <c r="T1000" i="9"/>
  <c r="R1000" i="9"/>
  <c r="P1000" i="9"/>
  <c r="J1000" i="9"/>
  <c r="BE1000" i="9" s="1"/>
  <c r="BK989" i="9"/>
  <c r="BI989" i="9"/>
  <c r="BH989" i="9"/>
  <c r="BG989" i="9"/>
  <c r="BF989" i="9"/>
  <c r="T989" i="9"/>
  <c r="R989" i="9"/>
  <c r="P989" i="9"/>
  <c r="J989" i="9"/>
  <c r="BE989" i="9" s="1"/>
  <c r="R988" i="9"/>
  <c r="BK987" i="9"/>
  <c r="BI987" i="9"/>
  <c r="BH987" i="9"/>
  <c r="BG987" i="9"/>
  <c r="BF987" i="9"/>
  <c r="T987" i="9"/>
  <c r="R987" i="9"/>
  <c r="P987" i="9"/>
  <c r="J987" i="9"/>
  <c r="BE987" i="9" s="1"/>
  <c r="BK983" i="9"/>
  <c r="BI983" i="9"/>
  <c r="BH983" i="9"/>
  <c r="BG983" i="9"/>
  <c r="BF983" i="9"/>
  <c r="T983" i="9"/>
  <c r="R983" i="9"/>
  <c r="P983" i="9"/>
  <c r="J983" i="9"/>
  <c r="BE983" i="9" s="1"/>
  <c r="BK981" i="9"/>
  <c r="BI981" i="9"/>
  <c r="BH981" i="9"/>
  <c r="BG981" i="9"/>
  <c r="BF981" i="9"/>
  <c r="T981" i="9"/>
  <c r="R981" i="9"/>
  <c r="P981" i="9"/>
  <c r="J981" i="9"/>
  <c r="BE981" i="9" s="1"/>
  <c r="BK977" i="9"/>
  <c r="BI977" i="9"/>
  <c r="BH977" i="9"/>
  <c r="BG977" i="9"/>
  <c r="BF977" i="9"/>
  <c r="T977" i="9"/>
  <c r="R977" i="9"/>
  <c r="P977" i="9"/>
  <c r="J977" i="9"/>
  <c r="BE977" i="9" s="1"/>
  <c r="BK975" i="9"/>
  <c r="BI975" i="9"/>
  <c r="BH975" i="9"/>
  <c r="BG975" i="9"/>
  <c r="BF975" i="9"/>
  <c r="T975" i="9"/>
  <c r="R975" i="9"/>
  <c r="P975" i="9"/>
  <c r="J975" i="9"/>
  <c r="BE975" i="9" s="1"/>
  <c r="BK973" i="9"/>
  <c r="BI973" i="9"/>
  <c r="BH973" i="9"/>
  <c r="BG973" i="9"/>
  <c r="BF973" i="9"/>
  <c r="T973" i="9"/>
  <c r="R973" i="9"/>
  <c r="P973" i="9"/>
  <c r="J973" i="9"/>
  <c r="BE973" i="9" s="1"/>
  <c r="BK967" i="9"/>
  <c r="BI967" i="9"/>
  <c r="BH967" i="9"/>
  <c r="BG967" i="9"/>
  <c r="BF967" i="9"/>
  <c r="T967" i="9"/>
  <c r="R967" i="9"/>
  <c r="P967" i="9"/>
  <c r="J967" i="9"/>
  <c r="BE967" i="9" s="1"/>
  <c r="BK963" i="9"/>
  <c r="BI963" i="9"/>
  <c r="BH963" i="9"/>
  <c r="BG963" i="9"/>
  <c r="BF963" i="9"/>
  <c r="T963" i="9"/>
  <c r="R963" i="9"/>
  <c r="P963" i="9"/>
  <c r="P962" i="9" s="1"/>
  <c r="J963" i="9"/>
  <c r="BE963" i="9" s="1"/>
  <c r="T962" i="9"/>
  <c r="BK961" i="9"/>
  <c r="BI961" i="9"/>
  <c r="BH961" i="9"/>
  <c r="BG961" i="9"/>
  <c r="BF961" i="9"/>
  <c r="T961" i="9"/>
  <c r="R961" i="9"/>
  <c r="P961" i="9"/>
  <c r="J961" i="9"/>
  <c r="BE961" i="9" s="1"/>
  <c r="BK959" i="9"/>
  <c r="BI959" i="9"/>
  <c r="BH959" i="9"/>
  <c r="BG959" i="9"/>
  <c r="BF959" i="9"/>
  <c r="T959" i="9"/>
  <c r="R959" i="9"/>
  <c r="P959" i="9"/>
  <c r="J959" i="9"/>
  <c r="BE959" i="9" s="1"/>
  <c r="BK957" i="9"/>
  <c r="BI957" i="9"/>
  <c r="BH957" i="9"/>
  <c r="BG957" i="9"/>
  <c r="BF957" i="9"/>
  <c r="T957" i="9"/>
  <c r="R957" i="9"/>
  <c r="P957" i="9"/>
  <c r="J957" i="9"/>
  <c r="BE957" i="9" s="1"/>
  <c r="BK955" i="9"/>
  <c r="BI955" i="9"/>
  <c r="BH955" i="9"/>
  <c r="BG955" i="9"/>
  <c r="BF955" i="9"/>
  <c r="T955" i="9"/>
  <c r="R955" i="9"/>
  <c r="P955" i="9"/>
  <c r="J955" i="9"/>
  <c r="BE955" i="9" s="1"/>
  <c r="BK953" i="9"/>
  <c r="BI953" i="9"/>
  <c r="BH953" i="9"/>
  <c r="BG953" i="9"/>
  <c r="BF953" i="9"/>
  <c r="T953" i="9"/>
  <c r="R953" i="9"/>
  <c r="P953" i="9"/>
  <c r="J953" i="9"/>
  <c r="BE953" i="9" s="1"/>
  <c r="BK951" i="9"/>
  <c r="BI951" i="9"/>
  <c r="BH951" i="9"/>
  <c r="BG951" i="9"/>
  <c r="BF951" i="9"/>
  <c r="T951" i="9"/>
  <c r="R951" i="9"/>
  <c r="P951" i="9"/>
  <c r="J951" i="9"/>
  <c r="BE951" i="9" s="1"/>
  <c r="BK932" i="9"/>
  <c r="BI932" i="9"/>
  <c r="BH932" i="9"/>
  <c r="BG932" i="9"/>
  <c r="BF932" i="9"/>
  <c r="T932" i="9"/>
  <c r="R932" i="9"/>
  <c r="P932" i="9"/>
  <c r="J932" i="9"/>
  <c r="BE932" i="9" s="1"/>
  <c r="BK929" i="9"/>
  <c r="BI929" i="9"/>
  <c r="BH929" i="9"/>
  <c r="BG929" i="9"/>
  <c r="BF929" i="9"/>
  <c r="T929" i="9"/>
  <c r="R929" i="9"/>
  <c r="P929" i="9"/>
  <c r="J929" i="9"/>
  <c r="BE929" i="9" s="1"/>
  <c r="BK927" i="9"/>
  <c r="BI927" i="9"/>
  <c r="BH927" i="9"/>
  <c r="BG927" i="9"/>
  <c r="BF927" i="9"/>
  <c r="T927" i="9"/>
  <c r="R927" i="9"/>
  <c r="P927" i="9"/>
  <c r="J927" i="9"/>
  <c r="BE927" i="9" s="1"/>
  <c r="BK925" i="9"/>
  <c r="BI925" i="9"/>
  <c r="BH925" i="9"/>
  <c r="BG925" i="9"/>
  <c r="BF925" i="9"/>
  <c r="T925" i="9"/>
  <c r="R925" i="9"/>
  <c r="P925" i="9"/>
  <c r="J925" i="9"/>
  <c r="BE925" i="9" s="1"/>
  <c r="BK922" i="9"/>
  <c r="BI922" i="9"/>
  <c r="BH922" i="9"/>
  <c r="BG922" i="9"/>
  <c r="BF922" i="9"/>
  <c r="T922" i="9"/>
  <c r="R922" i="9"/>
  <c r="P922" i="9"/>
  <c r="J922" i="9"/>
  <c r="BE922" i="9" s="1"/>
  <c r="BK906" i="9"/>
  <c r="BI906" i="9"/>
  <c r="BH906" i="9"/>
  <c r="BG906" i="9"/>
  <c r="BF906" i="9"/>
  <c r="T906" i="9"/>
  <c r="R906" i="9"/>
  <c r="P906" i="9"/>
  <c r="J906" i="9"/>
  <c r="BE906" i="9" s="1"/>
  <c r="BK904" i="9"/>
  <c r="BI904" i="9"/>
  <c r="BH904" i="9"/>
  <c r="BG904" i="9"/>
  <c r="BF904" i="9"/>
  <c r="T904" i="9"/>
  <c r="R904" i="9"/>
  <c r="P904" i="9"/>
  <c r="J904" i="9"/>
  <c r="BE904" i="9" s="1"/>
  <c r="BK901" i="9"/>
  <c r="BI901" i="9"/>
  <c r="BH901" i="9"/>
  <c r="BG901" i="9"/>
  <c r="BF901" i="9"/>
  <c r="T901" i="9"/>
  <c r="T898" i="9" s="1"/>
  <c r="R901" i="9"/>
  <c r="P901" i="9"/>
  <c r="J901" i="9"/>
  <c r="BE901" i="9" s="1"/>
  <c r="BK899" i="9"/>
  <c r="BI899" i="9"/>
  <c r="BH899" i="9"/>
  <c r="BG899" i="9"/>
  <c r="BF899" i="9"/>
  <c r="T899" i="9"/>
  <c r="R899" i="9"/>
  <c r="P899" i="9"/>
  <c r="J899" i="9"/>
  <c r="BE899" i="9" s="1"/>
  <c r="R898" i="9"/>
  <c r="BK897" i="9"/>
  <c r="BI897" i="9"/>
  <c r="BH897" i="9"/>
  <c r="BG897" i="9"/>
  <c r="BF897" i="9"/>
  <c r="T897" i="9"/>
  <c r="R897" i="9"/>
  <c r="P897" i="9"/>
  <c r="J897" i="9"/>
  <c r="BE897" i="9" s="1"/>
  <c r="BK895" i="9"/>
  <c r="BI895" i="9"/>
  <c r="BH895" i="9"/>
  <c r="BG895" i="9"/>
  <c r="BF895" i="9"/>
  <c r="T895" i="9"/>
  <c r="R895" i="9"/>
  <c r="P895" i="9"/>
  <c r="J895" i="9"/>
  <c r="BE895" i="9" s="1"/>
  <c r="BK889" i="9"/>
  <c r="BI889" i="9"/>
  <c r="BH889" i="9"/>
  <c r="BG889" i="9"/>
  <c r="BF889" i="9"/>
  <c r="T889" i="9"/>
  <c r="R889" i="9"/>
  <c r="P889" i="9"/>
  <c r="J889" i="9"/>
  <c r="BE889" i="9" s="1"/>
  <c r="BK887" i="9"/>
  <c r="BI887" i="9"/>
  <c r="BH887" i="9"/>
  <c r="BG887" i="9"/>
  <c r="BF887" i="9"/>
  <c r="T887" i="9"/>
  <c r="R887" i="9"/>
  <c r="P887" i="9"/>
  <c r="J887" i="9"/>
  <c r="BE887" i="9" s="1"/>
  <c r="BK881" i="9"/>
  <c r="BI881" i="9"/>
  <c r="BH881" i="9"/>
  <c r="BG881" i="9"/>
  <c r="BF881" i="9"/>
  <c r="T881" i="9"/>
  <c r="R881" i="9"/>
  <c r="P881" i="9"/>
  <c r="J881" i="9"/>
  <c r="BE881" i="9" s="1"/>
  <c r="BK880" i="9"/>
  <c r="BI880" i="9"/>
  <c r="BH880" i="9"/>
  <c r="BG880" i="9"/>
  <c r="BF880" i="9"/>
  <c r="T880" i="9"/>
  <c r="R880" i="9"/>
  <c r="P880" i="9"/>
  <c r="J880" i="9"/>
  <c r="BE880" i="9" s="1"/>
  <c r="BK876" i="9"/>
  <c r="BI876" i="9"/>
  <c r="BH876" i="9"/>
  <c r="BG876" i="9"/>
  <c r="BF876" i="9"/>
  <c r="T876" i="9"/>
  <c r="R876" i="9"/>
  <c r="P876" i="9"/>
  <c r="J876" i="9"/>
  <c r="BE876" i="9" s="1"/>
  <c r="BK875" i="9"/>
  <c r="BI875" i="9"/>
  <c r="BH875" i="9"/>
  <c r="BG875" i="9"/>
  <c r="BF875" i="9"/>
  <c r="T875" i="9"/>
  <c r="R875" i="9"/>
  <c r="P875" i="9"/>
  <c r="J875" i="9"/>
  <c r="BE875" i="9" s="1"/>
  <c r="BK871" i="9"/>
  <c r="BI871" i="9"/>
  <c r="BH871" i="9"/>
  <c r="BG871" i="9"/>
  <c r="BF871" i="9"/>
  <c r="T871" i="9"/>
  <c r="R871" i="9"/>
  <c r="P871" i="9"/>
  <c r="J871" i="9"/>
  <c r="BE871" i="9" s="1"/>
  <c r="BK870" i="9"/>
  <c r="BI870" i="9"/>
  <c r="BH870" i="9"/>
  <c r="BG870" i="9"/>
  <c r="BF870" i="9"/>
  <c r="T870" i="9"/>
  <c r="R870" i="9"/>
  <c r="P870" i="9"/>
  <c r="J870" i="9"/>
  <c r="BE870" i="9" s="1"/>
  <c r="BK869" i="9"/>
  <c r="BI869" i="9"/>
  <c r="BH869" i="9"/>
  <c r="BG869" i="9"/>
  <c r="BF869" i="9"/>
  <c r="T869" i="9"/>
  <c r="R869" i="9"/>
  <c r="P869" i="9"/>
  <c r="J869" i="9"/>
  <c r="BE869" i="9" s="1"/>
  <c r="BK867" i="9"/>
  <c r="BI867" i="9"/>
  <c r="BH867" i="9"/>
  <c r="BG867" i="9"/>
  <c r="BF867" i="9"/>
  <c r="T867" i="9"/>
  <c r="R867" i="9"/>
  <c r="P867" i="9"/>
  <c r="J867" i="9"/>
  <c r="BE867" i="9" s="1"/>
  <c r="BK862" i="9"/>
  <c r="BI862" i="9"/>
  <c r="BH862" i="9"/>
  <c r="BG862" i="9"/>
  <c r="BF862" i="9"/>
  <c r="T862" i="9"/>
  <c r="R862" i="9"/>
  <c r="P862" i="9"/>
  <c r="J862" i="9"/>
  <c r="BE862" i="9" s="1"/>
  <c r="BK859" i="9"/>
  <c r="BI859" i="9"/>
  <c r="BH859" i="9"/>
  <c r="BG859" i="9"/>
  <c r="BF859" i="9"/>
  <c r="T859" i="9"/>
  <c r="R859" i="9"/>
  <c r="P859" i="9"/>
  <c r="J859" i="9"/>
  <c r="BE859" i="9" s="1"/>
  <c r="BK857" i="9"/>
  <c r="BK849" i="9" s="1"/>
  <c r="J849" i="9" s="1"/>
  <c r="J117" i="9" s="1"/>
  <c r="BI857" i="9"/>
  <c r="BH857" i="9"/>
  <c r="BG857" i="9"/>
  <c r="BF857" i="9"/>
  <c r="T857" i="9"/>
  <c r="R857" i="9"/>
  <c r="P857" i="9"/>
  <c r="J857" i="9"/>
  <c r="BE857" i="9" s="1"/>
  <c r="BK855" i="9"/>
  <c r="BI855" i="9"/>
  <c r="BH855" i="9"/>
  <c r="BG855" i="9"/>
  <c r="BF855" i="9"/>
  <c r="T855" i="9"/>
  <c r="R855" i="9"/>
  <c r="P855" i="9"/>
  <c r="J855" i="9"/>
  <c r="BE855" i="9" s="1"/>
  <c r="BK850" i="9"/>
  <c r="BI850" i="9"/>
  <c r="BH850" i="9"/>
  <c r="BG850" i="9"/>
  <c r="BF850" i="9"/>
  <c r="T850" i="9"/>
  <c r="T849" i="9" s="1"/>
  <c r="R850" i="9"/>
  <c r="P850" i="9"/>
  <c r="J850" i="9"/>
  <c r="BE850" i="9" s="1"/>
  <c r="P849" i="9"/>
  <c r="BK848" i="9"/>
  <c r="BI848" i="9"/>
  <c r="BH848" i="9"/>
  <c r="BG848" i="9"/>
  <c r="BF848" i="9"/>
  <c r="T848" i="9"/>
  <c r="R848" i="9"/>
  <c r="P848" i="9"/>
  <c r="J848" i="9"/>
  <c r="BE848" i="9" s="1"/>
  <c r="BK846" i="9"/>
  <c r="BI846" i="9"/>
  <c r="BH846" i="9"/>
  <c r="BG846" i="9"/>
  <c r="BF846" i="9"/>
  <c r="T846" i="9"/>
  <c r="R846" i="9"/>
  <c r="P846" i="9"/>
  <c r="J846" i="9"/>
  <c r="BE846" i="9" s="1"/>
  <c r="BK843" i="9"/>
  <c r="BI843" i="9"/>
  <c r="BH843" i="9"/>
  <c r="BG843" i="9"/>
  <c r="BF843" i="9"/>
  <c r="T843" i="9"/>
  <c r="R843" i="9"/>
  <c r="P843" i="9"/>
  <c r="J843" i="9"/>
  <c r="BE843" i="9" s="1"/>
  <c r="BK840" i="9"/>
  <c r="BI840" i="9"/>
  <c r="BH840" i="9"/>
  <c r="BG840" i="9"/>
  <c r="BF840" i="9"/>
  <c r="T840" i="9"/>
  <c r="R840" i="9"/>
  <c r="P840" i="9"/>
  <c r="J840" i="9"/>
  <c r="BE840" i="9" s="1"/>
  <c r="BK837" i="9"/>
  <c r="BI837" i="9"/>
  <c r="BH837" i="9"/>
  <c r="BG837" i="9"/>
  <c r="BF837" i="9"/>
  <c r="T837" i="9"/>
  <c r="R837" i="9"/>
  <c r="P837" i="9"/>
  <c r="J837" i="9"/>
  <c r="BE837" i="9" s="1"/>
  <c r="BK833" i="9"/>
  <c r="BI833" i="9"/>
  <c r="BH833" i="9"/>
  <c r="BG833" i="9"/>
  <c r="BF833" i="9"/>
  <c r="T833" i="9"/>
  <c r="R833" i="9"/>
  <c r="P833" i="9"/>
  <c r="J833" i="9"/>
  <c r="BE833" i="9" s="1"/>
  <c r="BK829" i="9"/>
  <c r="BI829" i="9"/>
  <c r="BH829" i="9"/>
  <c r="BG829" i="9"/>
  <c r="BF829" i="9"/>
  <c r="T829" i="9"/>
  <c r="R829" i="9"/>
  <c r="P829" i="9"/>
  <c r="J829" i="9"/>
  <c r="BE829" i="9" s="1"/>
  <c r="BK827" i="9"/>
  <c r="BI827" i="9"/>
  <c r="BH827" i="9"/>
  <c r="BG827" i="9"/>
  <c r="BF827" i="9"/>
  <c r="T827" i="9"/>
  <c r="R827" i="9"/>
  <c r="P827" i="9"/>
  <c r="J827" i="9"/>
  <c r="BE827" i="9" s="1"/>
  <c r="BK825" i="9"/>
  <c r="BI825" i="9"/>
  <c r="BH825" i="9"/>
  <c r="BG825" i="9"/>
  <c r="BF825" i="9"/>
  <c r="T825" i="9"/>
  <c r="R825" i="9"/>
  <c r="P825" i="9"/>
  <c r="J825" i="9"/>
  <c r="BE825" i="9" s="1"/>
  <c r="BK821" i="9"/>
  <c r="BI821" i="9"/>
  <c r="BH821" i="9"/>
  <c r="BG821" i="9"/>
  <c r="BF821" i="9"/>
  <c r="T821" i="9"/>
  <c r="R821" i="9"/>
  <c r="P821" i="9"/>
  <c r="J821" i="9"/>
  <c r="BE821" i="9" s="1"/>
  <c r="BK819" i="9"/>
  <c r="BI819" i="9"/>
  <c r="BH819" i="9"/>
  <c r="BG819" i="9"/>
  <c r="BF819" i="9"/>
  <c r="T819" i="9"/>
  <c r="R819" i="9"/>
  <c r="P819" i="9"/>
  <c r="J819" i="9"/>
  <c r="BE819" i="9" s="1"/>
  <c r="BK817" i="9"/>
  <c r="BI817" i="9"/>
  <c r="BH817" i="9"/>
  <c r="BG817" i="9"/>
  <c r="BF817" i="9"/>
  <c r="T817" i="9"/>
  <c r="R817" i="9"/>
  <c r="P817" i="9"/>
  <c r="J817" i="9"/>
  <c r="BE817" i="9" s="1"/>
  <c r="BK814" i="9"/>
  <c r="BI814" i="9"/>
  <c r="BH814" i="9"/>
  <c r="BG814" i="9"/>
  <c r="BF814" i="9"/>
  <c r="T814" i="9"/>
  <c r="R814" i="9"/>
  <c r="P814" i="9"/>
  <c r="J814" i="9"/>
  <c r="BE814" i="9" s="1"/>
  <c r="BK810" i="9"/>
  <c r="BI810" i="9"/>
  <c r="BH810" i="9"/>
  <c r="BG810" i="9"/>
  <c r="BF810" i="9"/>
  <c r="T810" i="9"/>
  <c r="R810" i="9"/>
  <c r="P810" i="9"/>
  <c r="J810" i="9"/>
  <c r="BE810" i="9" s="1"/>
  <c r="BK805" i="9"/>
  <c r="BI805" i="9"/>
  <c r="BH805" i="9"/>
  <c r="BG805" i="9"/>
  <c r="BF805" i="9"/>
  <c r="T805" i="9"/>
  <c r="R805" i="9"/>
  <c r="P805" i="9"/>
  <c r="J805" i="9"/>
  <c r="BE805" i="9" s="1"/>
  <c r="BK801" i="9"/>
  <c r="BI801" i="9"/>
  <c r="BH801" i="9"/>
  <c r="BG801" i="9"/>
  <c r="BF801" i="9"/>
  <c r="T801" i="9"/>
  <c r="R801" i="9"/>
  <c r="P801" i="9"/>
  <c r="J801" i="9"/>
  <c r="BE801" i="9" s="1"/>
  <c r="BK798" i="9"/>
  <c r="BI798" i="9"/>
  <c r="BH798" i="9"/>
  <c r="BG798" i="9"/>
  <c r="BF798" i="9"/>
  <c r="T798" i="9"/>
  <c r="R798" i="9"/>
  <c r="P798" i="9"/>
  <c r="J798" i="9"/>
  <c r="BE798" i="9" s="1"/>
  <c r="BK796" i="9"/>
  <c r="BI796" i="9"/>
  <c r="BH796" i="9"/>
  <c r="BG796" i="9"/>
  <c r="BF796" i="9"/>
  <c r="BE796" i="9"/>
  <c r="T796" i="9"/>
  <c r="R796" i="9"/>
  <c r="P796" i="9"/>
  <c r="J796" i="9"/>
  <c r="BK794" i="9"/>
  <c r="BI794" i="9"/>
  <c r="BH794" i="9"/>
  <c r="BG794" i="9"/>
  <c r="BF794" i="9"/>
  <c r="T794" i="9"/>
  <c r="R794" i="9"/>
  <c r="P794" i="9"/>
  <c r="J794" i="9"/>
  <c r="BE794" i="9" s="1"/>
  <c r="BK792" i="9"/>
  <c r="BI792" i="9"/>
  <c r="BH792" i="9"/>
  <c r="BG792" i="9"/>
  <c r="BF792" i="9"/>
  <c r="T792" i="9"/>
  <c r="R792" i="9"/>
  <c r="P792" i="9"/>
  <c r="J792" i="9"/>
  <c r="BE792" i="9" s="1"/>
  <c r="BK790" i="9"/>
  <c r="BI790" i="9"/>
  <c r="BH790" i="9"/>
  <c r="BG790" i="9"/>
  <c r="BF790" i="9"/>
  <c r="T790" i="9"/>
  <c r="R790" i="9"/>
  <c r="P790" i="9"/>
  <c r="J790" i="9"/>
  <c r="BE790" i="9" s="1"/>
  <c r="BK788" i="9"/>
  <c r="BI788" i="9"/>
  <c r="BH788" i="9"/>
  <c r="BG788" i="9"/>
  <c r="BF788" i="9"/>
  <c r="T788" i="9"/>
  <c r="R788" i="9"/>
  <c r="P788" i="9"/>
  <c r="J788" i="9"/>
  <c r="BE788" i="9" s="1"/>
  <c r="BK785" i="9"/>
  <c r="BI785" i="9"/>
  <c r="BH785" i="9"/>
  <c r="BG785" i="9"/>
  <c r="BF785" i="9"/>
  <c r="T785" i="9"/>
  <c r="R785" i="9"/>
  <c r="P785" i="9"/>
  <c r="J785" i="9"/>
  <c r="BE785" i="9" s="1"/>
  <c r="BK782" i="9"/>
  <c r="BI782" i="9"/>
  <c r="BH782" i="9"/>
  <c r="BG782" i="9"/>
  <c r="BF782" i="9"/>
  <c r="T782" i="9"/>
  <c r="R782" i="9"/>
  <c r="P782" i="9"/>
  <c r="J782" i="9"/>
  <c r="BE782" i="9" s="1"/>
  <c r="BK780" i="9"/>
  <c r="BI780" i="9"/>
  <c r="BH780" i="9"/>
  <c r="BG780" i="9"/>
  <c r="BF780" i="9"/>
  <c r="T780" i="9"/>
  <c r="R780" i="9"/>
  <c r="P780" i="9"/>
  <c r="J780" i="9"/>
  <c r="BE780" i="9" s="1"/>
  <c r="BK778" i="9"/>
  <c r="BI778" i="9"/>
  <c r="BH778" i="9"/>
  <c r="BG778" i="9"/>
  <c r="BF778" i="9"/>
  <c r="T778" i="9"/>
  <c r="R778" i="9"/>
  <c r="P778" i="9"/>
  <c r="P777" i="9" s="1"/>
  <c r="J778" i="9"/>
  <c r="BE778" i="9" s="1"/>
  <c r="BK772" i="9"/>
  <c r="BI772" i="9"/>
  <c r="BH772" i="9"/>
  <c r="BG772" i="9"/>
  <c r="BF772" i="9"/>
  <c r="T772" i="9"/>
  <c r="R772" i="9"/>
  <c r="P772" i="9"/>
  <c r="J772" i="9"/>
  <c r="BE772" i="9" s="1"/>
  <c r="BK770" i="9"/>
  <c r="BI770" i="9"/>
  <c r="BH770" i="9"/>
  <c r="BG770" i="9"/>
  <c r="BF770" i="9"/>
  <c r="T770" i="9"/>
  <c r="R770" i="9"/>
  <c r="R768" i="9" s="1"/>
  <c r="P770" i="9"/>
  <c r="P768" i="9" s="1"/>
  <c r="J770" i="9"/>
  <c r="BE770" i="9" s="1"/>
  <c r="BK769" i="9"/>
  <c r="BK768" i="9" s="1"/>
  <c r="J768" i="9" s="1"/>
  <c r="J115" i="9" s="1"/>
  <c r="BI769" i="9"/>
  <c r="BH769" i="9"/>
  <c r="BG769" i="9"/>
  <c r="BF769" i="9"/>
  <c r="T769" i="9"/>
  <c r="T768" i="9" s="1"/>
  <c r="R769" i="9"/>
  <c r="P769" i="9"/>
  <c r="J769" i="9"/>
  <c r="BE769" i="9" s="1"/>
  <c r="BK767" i="9"/>
  <c r="BI767" i="9"/>
  <c r="BH767" i="9"/>
  <c r="BG767" i="9"/>
  <c r="BF767" i="9"/>
  <c r="T767" i="9"/>
  <c r="R767" i="9"/>
  <c r="P767" i="9"/>
  <c r="J767" i="9"/>
  <c r="BE767" i="9" s="1"/>
  <c r="BK766" i="9"/>
  <c r="BI766" i="9"/>
  <c r="BH766" i="9"/>
  <c r="BG766" i="9"/>
  <c r="BF766" i="9"/>
  <c r="T766" i="9"/>
  <c r="R766" i="9"/>
  <c r="P766" i="9"/>
  <c r="J766" i="9"/>
  <c r="BE766" i="9" s="1"/>
  <c r="BK765" i="9"/>
  <c r="BI765" i="9"/>
  <c r="BH765" i="9"/>
  <c r="BG765" i="9"/>
  <c r="BF765" i="9"/>
  <c r="T765" i="9"/>
  <c r="R765" i="9"/>
  <c r="P765" i="9"/>
  <c r="J765" i="9"/>
  <c r="BE765" i="9" s="1"/>
  <c r="BK764" i="9"/>
  <c r="BI764" i="9"/>
  <c r="BH764" i="9"/>
  <c r="BG764" i="9"/>
  <c r="BF764" i="9"/>
  <c r="T764" i="9"/>
  <c r="R764" i="9"/>
  <c r="P764" i="9"/>
  <c r="J764" i="9"/>
  <c r="BE764" i="9" s="1"/>
  <c r="BK762" i="9"/>
  <c r="BI762" i="9"/>
  <c r="BH762" i="9"/>
  <c r="BG762" i="9"/>
  <c r="BF762" i="9"/>
  <c r="T762" i="9"/>
  <c r="R762" i="9"/>
  <c r="P762" i="9"/>
  <c r="J762" i="9"/>
  <c r="BE762" i="9" s="1"/>
  <c r="BK761" i="9"/>
  <c r="BI761" i="9"/>
  <c r="BH761" i="9"/>
  <c r="BG761" i="9"/>
  <c r="BF761" i="9"/>
  <c r="T761" i="9"/>
  <c r="R761" i="9"/>
  <c r="P761" i="9"/>
  <c r="J761" i="9"/>
  <c r="BE761" i="9" s="1"/>
  <c r="BK760" i="9"/>
  <c r="BI760" i="9"/>
  <c r="BH760" i="9"/>
  <c r="BG760" i="9"/>
  <c r="BF760" i="9"/>
  <c r="T760" i="9"/>
  <c r="R760" i="9"/>
  <c r="P760" i="9"/>
  <c r="J760" i="9"/>
  <c r="BE760" i="9" s="1"/>
  <c r="BK759" i="9"/>
  <c r="BI759" i="9"/>
  <c r="BH759" i="9"/>
  <c r="BG759" i="9"/>
  <c r="BF759" i="9"/>
  <c r="T759" i="9"/>
  <c r="R759" i="9"/>
  <c r="P759" i="9"/>
  <c r="J759" i="9"/>
  <c r="BE759" i="9" s="1"/>
  <c r="BK757" i="9"/>
  <c r="BI757" i="9"/>
  <c r="BH757" i="9"/>
  <c r="BG757" i="9"/>
  <c r="BF757" i="9"/>
  <c r="T757" i="9"/>
  <c r="R757" i="9"/>
  <c r="P757" i="9"/>
  <c r="J757" i="9"/>
  <c r="BE757" i="9" s="1"/>
  <c r="BK755" i="9"/>
  <c r="BI755" i="9"/>
  <c r="BH755" i="9"/>
  <c r="BG755" i="9"/>
  <c r="BF755" i="9"/>
  <c r="T755" i="9"/>
  <c r="R755" i="9"/>
  <c r="P755" i="9"/>
  <c r="J755" i="9"/>
  <c r="BE755" i="9" s="1"/>
  <c r="BK754" i="9"/>
  <c r="BI754" i="9"/>
  <c r="BH754" i="9"/>
  <c r="BG754" i="9"/>
  <c r="BF754" i="9"/>
  <c r="T754" i="9"/>
  <c r="R754" i="9"/>
  <c r="P754" i="9"/>
  <c r="J754" i="9"/>
  <c r="BE754" i="9" s="1"/>
  <c r="BK753" i="9"/>
  <c r="BI753" i="9"/>
  <c r="BH753" i="9"/>
  <c r="BG753" i="9"/>
  <c r="BF753" i="9"/>
  <c r="BE753" i="9"/>
  <c r="T753" i="9"/>
  <c r="R753" i="9"/>
  <c r="P753" i="9"/>
  <c r="J753" i="9"/>
  <c r="BK752" i="9"/>
  <c r="BI752" i="9"/>
  <c r="BH752" i="9"/>
  <c r="BG752" i="9"/>
  <c r="BF752" i="9"/>
  <c r="T752" i="9"/>
  <c r="R752" i="9"/>
  <c r="P752" i="9"/>
  <c r="J752" i="9"/>
  <c r="BE752" i="9" s="1"/>
  <c r="BK750" i="9"/>
  <c r="BI750" i="9"/>
  <c r="BH750" i="9"/>
  <c r="BG750" i="9"/>
  <c r="BF750" i="9"/>
  <c r="T750" i="9"/>
  <c r="R750" i="9"/>
  <c r="P750" i="9"/>
  <c r="J750" i="9"/>
  <c r="BE750" i="9" s="1"/>
  <c r="BK748" i="9"/>
  <c r="BI748" i="9"/>
  <c r="BH748" i="9"/>
  <c r="BG748" i="9"/>
  <c r="BF748" i="9"/>
  <c r="T748" i="9"/>
  <c r="R748" i="9"/>
  <c r="P748" i="9"/>
  <c r="J748" i="9"/>
  <c r="BE748" i="9" s="1"/>
  <c r="BK746" i="9"/>
  <c r="BI746" i="9"/>
  <c r="BH746" i="9"/>
  <c r="BG746" i="9"/>
  <c r="BF746" i="9"/>
  <c r="T746" i="9"/>
  <c r="R746" i="9"/>
  <c r="P746" i="9"/>
  <c r="J746" i="9"/>
  <c r="BE746" i="9" s="1"/>
  <c r="BK743" i="9"/>
  <c r="BI743" i="9"/>
  <c r="BH743" i="9"/>
  <c r="BG743" i="9"/>
  <c r="BF743" i="9"/>
  <c r="T743" i="9"/>
  <c r="R743" i="9"/>
  <c r="P743" i="9"/>
  <c r="J743" i="9"/>
  <c r="BE743" i="9" s="1"/>
  <c r="BK740" i="9"/>
  <c r="BI740" i="9"/>
  <c r="BH740" i="9"/>
  <c r="BG740" i="9"/>
  <c r="BF740" i="9"/>
  <c r="T740" i="9"/>
  <c r="R740" i="9"/>
  <c r="P740" i="9"/>
  <c r="J740" i="9"/>
  <c r="BE740" i="9" s="1"/>
  <c r="BK739" i="9"/>
  <c r="BI739" i="9"/>
  <c r="BH739" i="9"/>
  <c r="BG739" i="9"/>
  <c r="BF739" i="9"/>
  <c r="T739" i="9"/>
  <c r="R739" i="9"/>
  <c r="P739" i="9"/>
  <c r="J739" i="9"/>
  <c r="BE739" i="9" s="1"/>
  <c r="BK736" i="9"/>
  <c r="BI736" i="9"/>
  <c r="BH736" i="9"/>
  <c r="BG736" i="9"/>
  <c r="BF736" i="9"/>
  <c r="T736" i="9"/>
  <c r="R736" i="9"/>
  <c r="P736" i="9"/>
  <c r="P735" i="9" s="1"/>
  <c r="J736" i="9"/>
  <c r="BE736" i="9" s="1"/>
  <c r="BK734" i="9"/>
  <c r="BI734" i="9"/>
  <c r="BH734" i="9"/>
  <c r="BG734" i="9"/>
  <c r="BF734" i="9"/>
  <c r="T734" i="9"/>
  <c r="R734" i="9"/>
  <c r="P734" i="9"/>
  <c r="J734" i="9"/>
  <c r="BE734" i="9" s="1"/>
  <c r="BK732" i="9"/>
  <c r="BI732" i="9"/>
  <c r="BH732" i="9"/>
  <c r="BG732" i="9"/>
  <c r="BF732" i="9"/>
  <c r="T732" i="9"/>
  <c r="R732" i="9"/>
  <c r="P732" i="9"/>
  <c r="J732" i="9"/>
  <c r="BE732" i="9" s="1"/>
  <c r="BK729" i="9"/>
  <c r="BI729" i="9"/>
  <c r="BH729" i="9"/>
  <c r="BG729" i="9"/>
  <c r="BF729" i="9"/>
  <c r="T729" i="9"/>
  <c r="R729" i="9"/>
  <c r="P729" i="9"/>
  <c r="J729" i="9"/>
  <c r="BE729" i="9" s="1"/>
  <c r="BK724" i="9"/>
  <c r="BI724" i="9"/>
  <c r="BH724" i="9"/>
  <c r="BG724" i="9"/>
  <c r="BF724" i="9"/>
  <c r="T724" i="9"/>
  <c r="R724" i="9"/>
  <c r="P724" i="9"/>
  <c r="J724" i="9"/>
  <c r="BE724" i="9" s="1"/>
  <c r="BK719" i="9"/>
  <c r="BI719" i="9"/>
  <c r="BH719" i="9"/>
  <c r="BG719" i="9"/>
  <c r="BF719" i="9"/>
  <c r="T719" i="9"/>
  <c r="R719" i="9"/>
  <c r="P719" i="9"/>
  <c r="J719" i="9"/>
  <c r="BE719" i="9" s="1"/>
  <c r="BK715" i="9"/>
  <c r="BI715" i="9"/>
  <c r="BH715" i="9"/>
  <c r="BG715" i="9"/>
  <c r="BF715" i="9"/>
  <c r="T715" i="9"/>
  <c r="R715" i="9"/>
  <c r="P715" i="9"/>
  <c r="J715" i="9"/>
  <c r="BE715" i="9" s="1"/>
  <c r="BK712" i="9"/>
  <c r="BI712" i="9"/>
  <c r="BH712" i="9"/>
  <c r="BG712" i="9"/>
  <c r="BF712" i="9"/>
  <c r="T712" i="9"/>
  <c r="R712" i="9"/>
  <c r="P712" i="9"/>
  <c r="J712" i="9"/>
  <c r="BE712" i="9" s="1"/>
  <c r="BK710" i="9"/>
  <c r="BI710" i="9"/>
  <c r="BH710" i="9"/>
  <c r="BG710" i="9"/>
  <c r="BF710" i="9"/>
  <c r="T710" i="9"/>
  <c r="R710" i="9"/>
  <c r="P710" i="9"/>
  <c r="J710" i="9"/>
  <c r="BE710" i="9" s="1"/>
  <c r="BK708" i="9"/>
  <c r="BI708" i="9"/>
  <c r="BH708" i="9"/>
  <c r="BG708" i="9"/>
  <c r="BF708" i="9"/>
  <c r="T708" i="9"/>
  <c r="R708" i="9"/>
  <c r="P708" i="9"/>
  <c r="J708" i="9"/>
  <c r="BE708" i="9" s="1"/>
  <c r="BK706" i="9"/>
  <c r="BI706" i="9"/>
  <c r="BH706" i="9"/>
  <c r="BG706" i="9"/>
  <c r="BF706" i="9"/>
  <c r="T706" i="9"/>
  <c r="R706" i="9"/>
  <c r="P706" i="9"/>
  <c r="P698" i="9" s="1"/>
  <c r="J706" i="9"/>
  <c r="BE706" i="9" s="1"/>
  <c r="BK704" i="9"/>
  <c r="BI704" i="9"/>
  <c r="BH704" i="9"/>
  <c r="BG704" i="9"/>
  <c r="BF704" i="9"/>
  <c r="T704" i="9"/>
  <c r="R704" i="9"/>
  <c r="P704" i="9"/>
  <c r="J704" i="9"/>
  <c r="BE704" i="9" s="1"/>
  <c r="BK702" i="9"/>
  <c r="BK698" i="9" s="1"/>
  <c r="J698" i="9" s="1"/>
  <c r="J113" i="9" s="1"/>
  <c r="BI702" i="9"/>
  <c r="BH702" i="9"/>
  <c r="BG702" i="9"/>
  <c r="BF702" i="9"/>
  <c r="T702" i="9"/>
  <c r="R702" i="9"/>
  <c r="P702" i="9"/>
  <c r="J702" i="9"/>
  <c r="BE702" i="9" s="1"/>
  <c r="BK699" i="9"/>
  <c r="BI699" i="9"/>
  <c r="BH699" i="9"/>
  <c r="BG699" i="9"/>
  <c r="BF699" i="9"/>
  <c r="T699" i="9"/>
  <c r="R699" i="9"/>
  <c r="P699" i="9"/>
  <c r="J699" i="9"/>
  <c r="BE699" i="9" s="1"/>
  <c r="BK697" i="9"/>
  <c r="BI697" i="9"/>
  <c r="BH697" i="9"/>
  <c r="BG697" i="9"/>
  <c r="BF697" i="9"/>
  <c r="T697" i="9"/>
  <c r="R697" i="9"/>
  <c r="P697" i="9"/>
  <c r="J697" i="9"/>
  <c r="BE697" i="9" s="1"/>
  <c r="BK694" i="9"/>
  <c r="BI694" i="9"/>
  <c r="BH694" i="9"/>
  <c r="BG694" i="9"/>
  <c r="BF694" i="9"/>
  <c r="BE694" i="9"/>
  <c r="T694" i="9"/>
  <c r="R694" i="9"/>
  <c r="P694" i="9"/>
  <c r="J694" i="9"/>
  <c r="BK688" i="9"/>
  <c r="BI688" i="9"/>
  <c r="BH688" i="9"/>
  <c r="BG688" i="9"/>
  <c r="BF688" i="9"/>
  <c r="T688" i="9"/>
  <c r="R688" i="9"/>
  <c r="P688" i="9"/>
  <c r="J688" i="9"/>
  <c r="BE688" i="9" s="1"/>
  <c r="BK684" i="9"/>
  <c r="BI684" i="9"/>
  <c r="BH684" i="9"/>
  <c r="BG684" i="9"/>
  <c r="BF684" i="9"/>
  <c r="T684" i="9"/>
  <c r="R684" i="9"/>
  <c r="P684" i="9"/>
  <c r="J684" i="9"/>
  <c r="BE684" i="9" s="1"/>
  <c r="BK682" i="9"/>
  <c r="BI682" i="9"/>
  <c r="BH682" i="9"/>
  <c r="BG682" i="9"/>
  <c r="BF682" i="9"/>
  <c r="T682" i="9"/>
  <c r="R682" i="9"/>
  <c r="P682" i="9"/>
  <c r="J682" i="9"/>
  <c r="BE682" i="9" s="1"/>
  <c r="BK680" i="9"/>
  <c r="BI680" i="9"/>
  <c r="BH680" i="9"/>
  <c r="BG680" i="9"/>
  <c r="BF680" i="9"/>
  <c r="T680" i="9"/>
  <c r="R680" i="9"/>
  <c r="P680" i="9"/>
  <c r="J680" i="9"/>
  <c r="BE680" i="9" s="1"/>
  <c r="BK678" i="9"/>
  <c r="BI678" i="9"/>
  <c r="BH678" i="9"/>
  <c r="BG678" i="9"/>
  <c r="BF678" i="9"/>
  <c r="T678" i="9"/>
  <c r="T657" i="9" s="1"/>
  <c r="R678" i="9"/>
  <c r="P678" i="9"/>
  <c r="J678" i="9"/>
  <c r="BE678" i="9" s="1"/>
  <c r="BK676" i="9"/>
  <c r="BI676" i="9"/>
  <c r="BH676" i="9"/>
  <c r="BG676" i="9"/>
  <c r="BF676" i="9"/>
  <c r="T676" i="9"/>
  <c r="R676" i="9"/>
  <c r="P676" i="9"/>
  <c r="J676" i="9"/>
  <c r="BE676" i="9" s="1"/>
  <c r="BK672" i="9"/>
  <c r="BI672" i="9"/>
  <c r="BH672" i="9"/>
  <c r="BG672" i="9"/>
  <c r="BF672" i="9"/>
  <c r="T672" i="9"/>
  <c r="R672" i="9"/>
  <c r="P672" i="9"/>
  <c r="J672" i="9"/>
  <c r="BE672" i="9" s="1"/>
  <c r="BK662" i="9"/>
  <c r="BK657" i="9" s="1"/>
  <c r="J657" i="9" s="1"/>
  <c r="J112" i="9" s="1"/>
  <c r="BI662" i="9"/>
  <c r="BH662" i="9"/>
  <c r="BG662" i="9"/>
  <c r="BF662" i="9"/>
  <c r="T662" i="9"/>
  <c r="R662" i="9"/>
  <c r="P662" i="9"/>
  <c r="J662" i="9"/>
  <c r="BE662" i="9" s="1"/>
  <c r="BK658" i="9"/>
  <c r="BI658" i="9"/>
  <c r="BH658" i="9"/>
  <c r="BG658" i="9"/>
  <c r="BF658" i="9"/>
  <c r="T658" i="9"/>
  <c r="R658" i="9"/>
  <c r="P658" i="9"/>
  <c r="J658" i="9"/>
  <c r="BE658" i="9" s="1"/>
  <c r="BK655" i="9"/>
  <c r="BI655" i="9"/>
  <c r="BH655" i="9"/>
  <c r="BG655" i="9"/>
  <c r="BF655" i="9"/>
  <c r="T655" i="9"/>
  <c r="T654" i="9" s="1"/>
  <c r="R655" i="9"/>
  <c r="R654" i="9" s="1"/>
  <c r="P655" i="9"/>
  <c r="J655" i="9"/>
  <c r="BE655" i="9" s="1"/>
  <c r="BK654" i="9"/>
  <c r="J654" i="9" s="1"/>
  <c r="J110" i="9" s="1"/>
  <c r="P654" i="9"/>
  <c r="BK652" i="9"/>
  <c r="BI652" i="9"/>
  <c r="BH652" i="9"/>
  <c r="BG652" i="9"/>
  <c r="BF652" i="9"/>
  <c r="T652" i="9"/>
  <c r="R652" i="9"/>
  <c r="P652" i="9"/>
  <c r="J652" i="9"/>
  <c r="BE652" i="9" s="1"/>
  <c r="BK650" i="9"/>
  <c r="BI650" i="9"/>
  <c r="BH650" i="9"/>
  <c r="BG650" i="9"/>
  <c r="BF650" i="9"/>
  <c r="T650" i="9"/>
  <c r="R650" i="9"/>
  <c r="P650" i="9"/>
  <c r="J650" i="9"/>
  <c r="BE650" i="9" s="1"/>
  <c r="BK648" i="9"/>
  <c r="BI648" i="9"/>
  <c r="BH648" i="9"/>
  <c r="BG648" i="9"/>
  <c r="BF648" i="9"/>
  <c r="T648" i="9"/>
  <c r="R648" i="9"/>
  <c r="P648" i="9"/>
  <c r="J648" i="9"/>
  <c r="BE648" i="9" s="1"/>
  <c r="BK647" i="9"/>
  <c r="BI647" i="9"/>
  <c r="BH647" i="9"/>
  <c r="BG647" i="9"/>
  <c r="BF647" i="9"/>
  <c r="T647" i="9"/>
  <c r="R647" i="9"/>
  <c r="P647" i="9"/>
  <c r="J647" i="9"/>
  <c r="BE647" i="9" s="1"/>
  <c r="BK645" i="9"/>
  <c r="BI645" i="9"/>
  <c r="BH645" i="9"/>
  <c r="BG645" i="9"/>
  <c r="BF645" i="9"/>
  <c r="T645" i="9"/>
  <c r="R645" i="9"/>
  <c r="P645" i="9"/>
  <c r="J645" i="9"/>
  <c r="BE645" i="9" s="1"/>
  <c r="BK643" i="9"/>
  <c r="BI643" i="9"/>
  <c r="BH643" i="9"/>
  <c r="BG643" i="9"/>
  <c r="BF643" i="9"/>
  <c r="T643" i="9"/>
  <c r="R643" i="9"/>
  <c r="P643" i="9"/>
  <c r="J643" i="9"/>
  <c r="BE643" i="9" s="1"/>
  <c r="BK642" i="9"/>
  <c r="BI642" i="9"/>
  <c r="BH642" i="9"/>
  <c r="BG642" i="9"/>
  <c r="BF642" i="9"/>
  <c r="T642" i="9"/>
  <c r="R642" i="9"/>
  <c r="R640" i="9" s="1"/>
  <c r="P642" i="9"/>
  <c r="J642" i="9"/>
  <c r="BE642" i="9" s="1"/>
  <c r="BK641" i="9"/>
  <c r="BI641" i="9"/>
  <c r="BH641" i="9"/>
  <c r="BG641" i="9"/>
  <c r="BF641" i="9"/>
  <c r="T641" i="9"/>
  <c r="R641" i="9"/>
  <c r="P641" i="9"/>
  <c r="J641" i="9"/>
  <c r="BE641" i="9" s="1"/>
  <c r="BK637" i="9"/>
  <c r="BI637" i="9"/>
  <c r="BH637" i="9"/>
  <c r="BG637" i="9"/>
  <c r="BF637" i="9"/>
  <c r="T637" i="9"/>
  <c r="R637" i="9"/>
  <c r="P637" i="9"/>
  <c r="J637" i="9"/>
  <c r="BE637" i="9" s="1"/>
  <c r="BK635" i="9"/>
  <c r="BI635" i="9"/>
  <c r="BH635" i="9"/>
  <c r="BG635" i="9"/>
  <c r="BF635" i="9"/>
  <c r="T635" i="9"/>
  <c r="R635" i="9"/>
  <c r="P635" i="9"/>
  <c r="J635" i="9"/>
  <c r="BE635" i="9" s="1"/>
  <c r="BK633" i="9"/>
  <c r="BI633" i="9"/>
  <c r="BH633" i="9"/>
  <c r="BG633" i="9"/>
  <c r="BF633" i="9"/>
  <c r="T633" i="9"/>
  <c r="R633" i="9"/>
  <c r="P633" i="9"/>
  <c r="J633" i="9"/>
  <c r="BE633" i="9" s="1"/>
  <c r="BK630" i="9"/>
  <c r="BI630" i="9"/>
  <c r="BH630" i="9"/>
  <c r="BG630" i="9"/>
  <c r="BF630" i="9"/>
  <c r="T630" i="9"/>
  <c r="R630" i="9"/>
  <c r="P630" i="9"/>
  <c r="P605" i="9" s="1"/>
  <c r="J630" i="9"/>
  <c r="BE630" i="9" s="1"/>
  <c r="BK625" i="9"/>
  <c r="BI625" i="9"/>
  <c r="BH625" i="9"/>
  <c r="BG625" i="9"/>
  <c r="BF625" i="9"/>
  <c r="T625" i="9"/>
  <c r="R625" i="9"/>
  <c r="P625" i="9"/>
  <c r="J625" i="9"/>
  <c r="BE625" i="9" s="1"/>
  <c r="BK622" i="9"/>
  <c r="BI622" i="9"/>
  <c r="BH622" i="9"/>
  <c r="BG622" i="9"/>
  <c r="BF622" i="9"/>
  <c r="T622" i="9"/>
  <c r="R622" i="9"/>
  <c r="P622" i="9"/>
  <c r="J622" i="9"/>
  <c r="BE622" i="9" s="1"/>
  <c r="BK619" i="9"/>
  <c r="BI619" i="9"/>
  <c r="BH619" i="9"/>
  <c r="BG619" i="9"/>
  <c r="BF619" i="9"/>
  <c r="T619" i="9"/>
  <c r="R619" i="9"/>
  <c r="P619" i="9"/>
  <c r="J619" i="9"/>
  <c r="BE619" i="9" s="1"/>
  <c r="BK617" i="9"/>
  <c r="BI617" i="9"/>
  <c r="BH617" i="9"/>
  <c r="BG617" i="9"/>
  <c r="BF617" i="9"/>
  <c r="T617" i="9"/>
  <c r="R617" i="9"/>
  <c r="P617" i="9"/>
  <c r="J617" i="9"/>
  <c r="BE617" i="9" s="1"/>
  <c r="BK615" i="9"/>
  <c r="BI615" i="9"/>
  <c r="BH615" i="9"/>
  <c r="BG615" i="9"/>
  <c r="BF615" i="9"/>
  <c r="T615" i="9"/>
  <c r="R615" i="9"/>
  <c r="P615" i="9"/>
  <c r="J615" i="9"/>
  <c r="BE615" i="9" s="1"/>
  <c r="BK613" i="9"/>
  <c r="BI613" i="9"/>
  <c r="BH613" i="9"/>
  <c r="BG613" i="9"/>
  <c r="BF613" i="9"/>
  <c r="T613" i="9"/>
  <c r="R613" i="9"/>
  <c r="P613" i="9"/>
  <c r="J613" i="9"/>
  <c r="BE613" i="9" s="1"/>
  <c r="BK611" i="9"/>
  <c r="BI611" i="9"/>
  <c r="BH611" i="9"/>
  <c r="BG611" i="9"/>
  <c r="BF611" i="9"/>
  <c r="T611" i="9"/>
  <c r="R611" i="9"/>
  <c r="P611" i="9"/>
  <c r="J611" i="9"/>
  <c r="BE611" i="9" s="1"/>
  <c r="BK609" i="9"/>
  <c r="BI609" i="9"/>
  <c r="BH609" i="9"/>
  <c r="BG609" i="9"/>
  <c r="BF609" i="9"/>
  <c r="T609" i="9"/>
  <c r="R609" i="9"/>
  <c r="P609" i="9"/>
  <c r="J609" i="9"/>
  <c r="BE609" i="9" s="1"/>
  <c r="BK606" i="9"/>
  <c r="BI606" i="9"/>
  <c r="BH606" i="9"/>
  <c r="BG606" i="9"/>
  <c r="BF606" i="9"/>
  <c r="T606" i="9"/>
  <c r="R606" i="9"/>
  <c r="P606" i="9"/>
  <c r="J606" i="9"/>
  <c r="BE606" i="9" s="1"/>
  <c r="BK603" i="9"/>
  <c r="BI603" i="9"/>
  <c r="BH603" i="9"/>
  <c r="BG603" i="9"/>
  <c r="BF603" i="9"/>
  <c r="T603" i="9"/>
  <c r="R603" i="9"/>
  <c r="P603" i="9"/>
  <c r="J603" i="9"/>
  <c r="BE603" i="9" s="1"/>
  <c r="BK600" i="9"/>
  <c r="BI600" i="9"/>
  <c r="BH600" i="9"/>
  <c r="BG600" i="9"/>
  <c r="BF600" i="9"/>
  <c r="T600" i="9"/>
  <c r="R600" i="9"/>
  <c r="P600" i="9"/>
  <c r="J600" i="9"/>
  <c r="BE600" i="9" s="1"/>
  <c r="BK598" i="9"/>
  <c r="BI598" i="9"/>
  <c r="BH598" i="9"/>
  <c r="BG598" i="9"/>
  <c r="BF598" i="9"/>
  <c r="T598" i="9"/>
  <c r="R598" i="9"/>
  <c r="P598" i="9"/>
  <c r="J598" i="9"/>
  <c r="BE598" i="9" s="1"/>
  <c r="BK596" i="9"/>
  <c r="BI596" i="9"/>
  <c r="BH596" i="9"/>
  <c r="BG596" i="9"/>
  <c r="BF596" i="9"/>
  <c r="T596" i="9"/>
  <c r="R596" i="9"/>
  <c r="P596" i="9"/>
  <c r="J596" i="9"/>
  <c r="BE596" i="9" s="1"/>
  <c r="BK594" i="9"/>
  <c r="BI594" i="9"/>
  <c r="BH594" i="9"/>
  <c r="BG594" i="9"/>
  <c r="BF594" i="9"/>
  <c r="T594" i="9"/>
  <c r="R594" i="9"/>
  <c r="P594" i="9"/>
  <c r="J594" i="9"/>
  <c r="BE594" i="9" s="1"/>
  <c r="BK592" i="9"/>
  <c r="BI592" i="9"/>
  <c r="BH592" i="9"/>
  <c r="BG592" i="9"/>
  <c r="BF592" i="9"/>
  <c r="T592" i="9"/>
  <c r="R592" i="9"/>
  <c r="P592" i="9"/>
  <c r="J592" i="9"/>
  <c r="BE592" i="9" s="1"/>
  <c r="BK590" i="9"/>
  <c r="BI590" i="9"/>
  <c r="BH590" i="9"/>
  <c r="BG590" i="9"/>
  <c r="BF590" i="9"/>
  <c r="T590" i="9"/>
  <c r="R590" i="9"/>
  <c r="R584" i="9" s="1"/>
  <c r="P590" i="9"/>
  <c r="J590" i="9"/>
  <c r="BE590" i="9" s="1"/>
  <c r="BK585" i="9"/>
  <c r="BI585" i="9"/>
  <c r="BH585" i="9"/>
  <c r="BG585" i="9"/>
  <c r="BF585" i="9"/>
  <c r="T585" i="9"/>
  <c r="R585" i="9"/>
  <c r="P585" i="9"/>
  <c r="J585" i="9"/>
  <c r="BE585" i="9" s="1"/>
  <c r="BK580" i="9"/>
  <c r="BI580" i="9"/>
  <c r="BH580" i="9"/>
  <c r="BG580" i="9"/>
  <c r="BF580" i="9"/>
  <c r="T580" i="9"/>
  <c r="R580" i="9"/>
  <c r="P580" i="9"/>
  <c r="J580" i="9"/>
  <c r="BE580" i="9" s="1"/>
  <c r="BK576" i="9"/>
  <c r="BI576" i="9"/>
  <c r="BH576" i="9"/>
  <c r="BG576" i="9"/>
  <c r="BF576" i="9"/>
  <c r="T576" i="9"/>
  <c r="R576" i="9"/>
  <c r="P576" i="9"/>
  <c r="J576" i="9"/>
  <c r="BE576" i="9" s="1"/>
  <c r="BK574" i="9"/>
  <c r="BK568" i="9" s="1"/>
  <c r="J568" i="9" s="1"/>
  <c r="J106" i="9" s="1"/>
  <c r="BI574" i="9"/>
  <c r="BH574" i="9"/>
  <c r="BG574" i="9"/>
  <c r="BF574" i="9"/>
  <c r="T574" i="9"/>
  <c r="R574" i="9"/>
  <c r="P574" i="9"/>
  <c r="J574" i="9"/>
  <c r="BE574" i="9" s="1"/>
  <c r="BK573" i="9"/>
  <c r="BI573" i="9"/>
  <c r="BH573" i="9"/>
  <c r="BG573" i="9"/>
  <c r="BF573" i="9"/>
  <c r="T573" i="9"/>
  <c r="R573" i="9"/>
  <c r="P573" i="9"/>
  <c r="P568" i="9" s="1"/>
  <c r="J573" i="9"/>
  <c r="BE573" i="9" s="1"/>
  <c r="BK569" i="9"/>
  <c r="BI569" i="9"/>
  <c r="BH569" i="9"/>
  <c r="BG569" i="9"/>
  <c r="BF569" i="9"/>
  <c r="T569" i="9"/>
  <c r="R569" i="9"/>
  <c r="R568" i="9" s="1"/>
  <c r="P569" i="9"/>
  <c r="J569" i="9"/>
  <c r="BE569" i="9" s="1"/>
  <c r="T568" i="9"/>
  <c r="BK566" i="9"/>
  <c r="BI566" i="9"/>
  <c r="BH566" i="9"/>
  <c r="BG566" i="9"/>
  <c r="BF566" i="9"/>
  <c r="T566" i="9"/>
  <c r="R566" i="9"/>
  <c r="P566" i="9"/>
  <c r="J566" i="9"/>
  <c r="BE566" i="9" s="1"/>
  <c r="BK564" i="9"/>
  <c r="BI564" i="9"/>
  <c r="BH564" i="9"/>
  <c r="BG564" i="9"/>
  <c r="BF564" i="9"/>
  <c r="T564" i="9"/>
  <c r="R564" i="9"/>
  <c r="P564" i="9"/>
  <c r="P558" i="9" s="1"/>
  <c r="J564" i="9"/>
  <c r="BE564" i="9" s="1"/>
  <c r="BK562" i="9"/>
  <c r="BI562" i="9"/>
  <c r="BH562" i="9"/>
  <c r="BG562" i="9"/>
  <c r="BF562" i="9"/>
  <c r="T562" i="9"/>
  <c r="R562" i="9"/>
  <c r="R558" i="9" s="1"/>
  <c r="P562" i="9"/>
  <c r="J562" i="9"/>
  <c r="BE562" i="9" s="1"/>
  <c r="BK559" i="9"/>
  <c r="BK558" i="9" s="1"/>
  <c r="J558" i="9" s="1"/>
  <c r="J105" i="9" s="1"/>
  <c r="BI559" i="9"/>
  <c r="BH559" i="9"/>
  <c r="BG559" i="9"/>
  <c r="BF559" i="9"/>
  <c r="T559" i="9"/>
  <c r="R559" i="9"/>
  <c r="P559" i="9"/>
  <c r="J559" i="9"/>
  <c r="BE559" i="9" s="1"/>
  <c r="BK556" i="9"/>
  <c r="BI556" i="9"/>
  <c r="BH556" i="9"/>
  <c r="BG556" i="9"/>
  <c r="BF556" i="9"/>
  <c r="T556" i="9"/>
  <c r="R556" i="9"/>
  <c r="P556" i="9"/>
  <c r="J556" i="9"/>
  <c r="BE556" i="9" s="1"/>
  <c r="BK551" i="9"/>
  <c r="BI551" i="9"/>
  <c r="BH551" i="9"/>
  <c r="BG551" i="9"/>
  <c r="BF551" i="9"/>
  <c r="T551" i="9"/>
  <c r="R551" i="9"/>
  <c r="P551" i="9"/>
  <c r="J551" i="9"/>
  <c r="BE551" i="9" s="1"/>
  <c r="BK535" i="9"/>
  <c r="BI535" i="9"/>
  <c r="BH535" i="9"/>
  <c r="BG535" i="9"/>
  <c r="BF535" i="9"/>
  <c r="T535" i="9"/>
  <c r="R535" i="9"/>
  <c r="P535" i="9"/>
  <c r="J535" i="9"/>
  <c r="BE535" i="9" s="1"/>
  <c r="BK533" i="9"/>
  <c r="BI533" i="9"/>
  <c r="BH533" i="9"/>
  <c r="BG533" i="9"/>
  <c r="BF533" i="9"/>
  <c r="T533" i="9"/>
  <c r="R533" i="9"/>
  <c r="P533" i="9"/>
  <c r="J533" i="9"/>
  <c r="BE533" i="9" s="1"/>
  <c r="BK531" i="9"/>
  <c r="BI531" i="9"/>
  <c r="BH531" i="9"/>
  <c r="BG531" i="9"/>
  <c r="BF531" i="9"/>
  <c r="T531" i="9"/>
  <c r="R531" i="9"/>
  <c r="P531" i="9"/>
  <c r="J531" i="9"/>
  <c r="BE531" i="9" s="1"/>
  <c r="BK529" i="9"/>
  <c r="BI529" i="9"/>
  <c r="BH529" i="9"/>
  <c r="BG529" i="9"/>
  <c r="BF529" i="9"/>
  <c r="BE529" i="9"/>
  <c r="T529" i="9"/>
  <c r="R529" i="9"/>
  <c r="P529" i="9"/>
  <c r="J529" i="9"/>
  <c r="BK526" i="9"/>
  <c r="BI526" i="9"/>
  <c r="BH526" i="9"/>
  <c r="BG526" i="9"/>
  <c r="BF526" i="9"/>
  <c r="T526" i="9"/>
  <c r="T523" i="9" s="1"/>
  <c r="R526" i="9"/>
  <c r="P526" i="9"/>
  <c r="J526" i="9"/>
  <c r="BE526" i="9" s="1"/>
  <c r="BK524" i="9"/>
  <c r="BI524" i="9"/>
  <c r="BH524" i="9"/>
  <c r="BG524" i="9"/>
  <c r="BF524" i="9"/>
  <c r="T524" i="9"/>
  <c r="R524" i="9"/>
  <c r="P524" i="9"/>
  <c r="J524" i="9"/>
  <c r="BE524" i="9" s="1"/>
  <c r="P523" i="9"/>
  <c r="BK517" i="9"/>
  <c r="BI517" i="9"/>
  <c r="BH517" i="9"/>
  <c r="BG517" i="9"/>
  <c r="BF517" i="9"/>
  <c r="T517" i="9"/>
  <c r="R517" i="9"/>
  <c r="P517" i="9"/>
  <c r="J517" i="9"/>
  <c r="BE517" i="9" s="1"/>
  <c r="BK495" i="9"/>
  <c r="BI495" i="9"/>
  <c r="BH495" i="9"/>
  <c r="BG495" i="9"/>
  <c r="BF495" i="9"/>
  <c r="T495" i="9"/>
  <c r="R495" i="9"/>
  <c r="P495" i="9"/>
  <c r="J495" i="9"/>
  <c r="BE495" i="9" s="1"/>
  <c r="BK489" i="9"/>
  <c r="BI489" i="9"/>
  <c r="BH489" i="9"/>
  <c r="BG489" i="9"/>
  <c r="BF489" i="9"/>
  <c r="BE489" i="9"/>
  <c r="T489" i="9"/>
  <c r="R489" i="9"/>
  <c r="P489" i="9"/>
  <c r="J489" i="9"/>
  <c r="BK466" i="9"/>
  <c r="BI466" i="9"/>
  <c r="BH466" i="9"/>
  <c r="BG466" i="9"/>
  <c r="BF466" i="9"/>
  <c r="T466" i="9"/>
  <c r="R466" i="9"/>
  <c r="P466" i="9"/>
  <c r="J466" i="9"/>
  <c r="BE466" i="9" s="1"/>
  <c r="BK456" i="9"/>
  <c r="BI456" i="9"/>
  <c r="BH456" i="9"/>
  <c r="BG456" i="9"/>
  <c r="BF456" i="9"/>
  <c r="T456" i="9"/>
  <c r="R456" i="9"/>
  <c r="P456" i="9"/>
  <c r="J456" i="9"/>
  <c r="BE456" i="9" s="1"/>
  <c r="BK453" i="9"/>
  <c r="BI453" i="9"/>
  <c r="BH453" i="9"/>
  <c r="BG453" i="9"/>
  <c r="BF453" i="9"/>
  <c r="T453" i="9"/>
  <c r="R453" i="9"/>
  <c r="P453" i="9"/>
  <c r="J453" i="9"/>
  <c r="BE453" i="9" s="1"/>
  <c r="BK447" i="9"/>
  <c r="BI447" i="9"/>
  <c r="BH447" i="9"/>
  <c r="BG447" i="9"/>
  <c r="BF447" i="9"/>
  <c r="T447" i="9"/>
  <c r="R447" i="9"/>
  <c r="P447" i="9"/>
  <c r="J447" i="9"/>
  <c r="BE447" i="9" s="1"/>
  <c r="BK445" i="9"/>
  <c r="BI445" i="9"/>
  <c r="BH445" i="9"/>
  <c r="BG445" i="9"/>
  <c r="BF445" i="9"/>
  <c r="T445" i="9"/>
  <c r="R445" i="9"/>
  <c r="P445" i="9"/>
  <c r="J445" i="9"/>
  <c r="BE445" i="9" s="1"/>
  <c r="BK440" i="9"/>
  <c r="BI440" i="9"/>
  <c r="BH440" i="9"/>
  <c r="BG440" i="9"/>
  <c r="BF440" i="9"/>
  <c r="T440" i="9"/>
  <c r="R440" i="9"/>
  <c r="P440" i="9"/>
  <c r="J440" i="9"/>
  <c r="BE440" i="9" s="1"/>
  <c r="BK438" i="9"/>
  <c r="BI438" i="9"/>
  <c r="BH438" i="9"/>
  <c r="BG438" i="9"/>
  <c r="BF438" i="9"/>
  <c r="BE438" i="9"/>
  <c r="T438" i="9"/>
  <c r="R438" i="9"/>
  <c r="P438" i="9"/>
  <c r="J438" i="9"/>
  <c r="BK416" i="9"/>
  <c r="BI416" i="9"/>
  <c r="BH416" i="9"/>
  <c r="BG416" i="9"/>
  <c r="BF416" i="9"/>
  <c r="T416" i="9"/>
  <c r="R416" i="9"/>
  <c r="P416" i="9"/>
  <c r="J416" i="9"/>
  <c r="BE416" i="9" s="1"/>
  <c r="BK414" i="9"/>
  <c r="BI414" i="9"/>
  <c r="BH414" i="9"/>
  <c r="BG414" i="9"/>
  <c r="BF414" i="9"/>
  <c r="BE414" i="9"/>
  <c r="T414" i="9"/>
  <c r="R414" i="9"/>
  <c r="P414" i="9"/>
  <c r="J414" i="9"/>
  <c r="BK411" i="9"/>
  <c r="BI411" i="9"/>
  <c r="BH411" i="9"/>
  <c r="BG411" i="9"/>
  <c r="BF411" i="9"/>
  <c r="T411" i="9"/>
  <c r="R411" i="9"/>
  <c r="P411" i="9"/>
  <c r="J411" i="9"/>
  <c r="BE411" i="9" s="1"/>
  <c r="BK409" i="9"/>
  <c r="BI409" i="9"/>
  <c r="BH409" i="9"/>
  <c r="BG409" i="9"/>
  <c r="BF409" i="9"/>
  <c r="T409" i="9"/>
  <c r="R409" i="9"/>
  <c r="P409" i="9"/>
  <c r="J409" i="9"/>
  <c r="BE409" i="9" s="1"/>
  <c r="BK399" i="9"/>
  <c r="BI399" i="9"/>
  <c r="BH399" i="9"/>
  <c r="BG399" i="9"/>
  <c r="BF399" i="9"/>
  <c r="T399" i="9"/>
  <c r="R399" i="9"/>
  <c r="P399" i="9"/>
  <c r="J399" i="9"/>
  <c r="BE399" i="9" s="1"/>
  <c r="BK397" i="9"/>
  <c r="BI397" i="9"/>
  <c r="BH397" i="9"/>
  <c r="BG397" i="9"/>
  <c r="BF397" i="9"/>
  <c r="T397" i="9"/>
  <c r="R397" i="9"/>
  <c r="P397" i="9"/>
  <c r="J397" i="9"/>
  <c r="BE397" i="9" s="1"/>
  <c r="BK380" i="9"/>
  <c r="BI380" i="9"/>
  <c r="BH380" i="9"/>
  <c r="BG380" i="9"/>
  <c r="BF380" i="9"/>
  <c r="T380" i="9"/>
  <c r="R380" i="9"/>
  <c r="P380" i="9"/>
  <c r="J380" i="9"/>
  <c r="BE380" i="9" s="1"/>
  <c r="BK378" i="9"/>
  <c r="BI378" i="9"/>
  <c r="BH378" i="9"/>
  <c r="BG378" i="9"/>
  <c r="BF378" i="9"/>
  <c r="BE378" i="9"/>
  <c r="T378" i="9"/>
  <c r="R378" i="9"/>
  <c r="P378" i="9"/>
  <c r="J378" i="9"/>
  <c r="BK375" i="9"/>
  <c r="BI375" i="9"/>
  <c r="BH375" i="9"/>
  <c r="BG375" i="9"/>
  <c r="BF375" i="9"/>
  <c r="T375" i="9"/>
  <c r="R375" i="9"/>
  <c r="P375" i="9"/>
  <c r="J375" i="9"/>
  <c r="BE375" i="9" s="1"/>
  <c r="BK373" i="9"/>
  <c r="BI373" i="9"/>
  <c r="BH373" i="9"/>
  <c r="BG373" i="9"/>
  <c r="BF373" i="9"/>
  <c r="BE373" i="9"/>
  <c r="T373" i="9"/>
  <c r="R373" i="9"/>
  <c r="P373" i="9"/>
  <c r="J373" i="9"/>
  <c r="BK351" i="9"/>
  <c r="BI351" i="9"/>
  <c r="BH351" i="9"/>
  <c r="BG351" i="9"/>
  <c r="BF351" i="9"/>
  <c r="T351" i="9"/>
  <c r="R351" i="9"/>
  <c r="P351" i="9"/>
  <c r="J351" i="9"/>
  <c r="BE351" i="9" s="1"/>
  <c r="BK349" i="9"/>
  <c r="BI349" i="9"/>
  <c r="BH349" i="9"/>
  <c r="BG349" i="9"/>
  <c r="BF349" i="9"/>
  <c r="T349" i="9"/>
  <c r="R349" i="9"/>
  <c r="P349" i="9"/>
  <c r="J349" i="9"/>
  <c r="BE349" i="9" s="1"/>
  <c r="BK308" i="9"/>
  <c r="BI308" i="9"/>
  <c r="BH308" i="9"/>
  <c r="BG308" i="9"/>
  <c r="BF308" i="9"/>
  <c r="T308" i="9"/>
  <c r="R308" i="9"/>
  <c r="P308" i="9"/>
  <c r="J308" i="9"/>
  <c r="BE308" i="9" s="1"/>
  <c r="BK306" i="9"/>
  <c r="BI306" i="9"/>
  <c r="BH306" i="9"/>
  <c r="BG306" i="9"/>
  <c r="BF306" i="9"/>
  <c r="T306" i="9"/>
  <c r="R306" i="9"/>
  <c r="P306" i="9"/>
  <c r="J306" i="9"/>
  <c r="BE306" i="9" s="1"/>
  <c r="BK298" i="9"/>
  <c r="BI298" i="9"/>
  <c r="BH298" i="9"/>
  <c r="BG298" i="9"/>
  <c r="BF298" i="9"/>
  <c r="T298" i="9"/>
  <c r="R298" i="9"/>
  <c r="P298" i="9"/>
  <c r="P275" i="9" s="1"/>
  <c r="J298" i="9"/>
  <c r="BE298" i="9" s="1"/>
  <c r="BK296" i="9"/>
  <c r="BI296" i="9"/>
  <c r="BH296" i="9"/>
  <c r="BG296" i="9"/>
  <c r="BF296" i="9"/>
  <c r="BE296" i="9"/>
  <c r="T296" i="9"/>
  <c r="R296" i="9"/>
  <c r="P296" i="9"/>
  <c r="J296" i="9"/>
  <c r="BK279" i="9"/>
  <c r="BK275" i="9" s="1"/>
  <c r="J275" i="9" s="1"/>
  <c r="J103" i="9" s="1"/>
  <c r="BI279" i="9"/>
  <c r="BH279" i="9"/>
  <c r="BG279" i="9"/>
  <c r="BF279" i="9"/>
  <c r="T279" i="9"/>
  <c r="R279" i="9"/>
  <c r="P279" i="9"/>
  <c r="J279" i="9"/>
  <c r="BE279" i="9" s="1"/>
  <c r="BK276" i="9"/>
  <c r="BI276" i="9"/>
  <c r="BH276" i="9"/>
  <c r="BG276" i="9"/>
  <c r="BF276" i="9"/>
  <c r="T276" i="9"/>
  <c r="R276" i="9"/>
  <c r="R275" i="9" s="1"/>
  <c r="P276" i="9"/>
  <c r="J276" i="9"/>
  <c r="BE276" i="9" s="1"/>
  <c r="BK255" i="9"/>
  <c r="BI255" i="9"/>
  <c r="BH255" i="9"/>
  <c r="BG255" i="9"/>
  <c r="BF255" i="9"/>
  <c r="T255" i="9"/>
  <c r="R255" i="9"/>
  <c r="P255" i="9"/>
  <c r="J255" i="9"/>
  <c r="BE255" i="9" s="1"/>
  <c r="BK250" i="9"/>
  <c r="BI250" i="9"/>
  <c r="BH250" i="9"/>
  <c r="BG250" i="9"/>
  <c r="BF250" i="9"/>
  <c r="T250" i="9"/>
  <c r="R250" i="9"/>
  <c r="P250" i="9"/>
  <c r="J250" i="9"/>
  <c r="BE250" i="9" s="1"/>
  <c r="BK245" i="9"/>
  <c r="BI245" i="9"/>
  <c r="BH245" i="9"/>
  <c r="BG245" i="9"/>
  <c r="BF245" i="9"/>
  <c r="T245" i="9"/>
  <c r="R245" i="9"/>
  <c r="P245" i="9"/>
  <c r="J245" i="9"/>
  <c r="BE245" i="9" s="1"/>
  <c r="BK243" i="9"/>
  <c r="BI243" i="9"/>
  <c r="BH243" i="9"/>
  <c r="BG243" i="9"/>
  <c r="BF243" i="9"/>
  <c r="T243" i="9"/>
  <c r="R243" i="9"/>
  <c r="P243" i="9"/>
  <c r="J243" i="9"/>
  <c r="BE243" i="9" s="1"/>
  <c r="BK240" i="9"/>
  <c r="BI240" i="9"/>
  <c r="BH240" i="9"/>
  <c r="BG240" i="9"/>
  <c r="BF240" i="9"/>
  <c r="T240" i="9"/>
  <c r="R240" i="9"/>
  <c r="P240" i="9"/>
  <c r="J240" i="9"/>
  <c r="BE240" i="9" s="1"/>
  <c r="BK237" i="9"/>
  <c r="BI237" i="9"/>
  <c r="BH237" i="9"/>
  <c r="BG237" i="9"/>
  <c r="BF237" i="9"/>
  <c r="T237" i="9"/>
  <c r="R237" i="9"/>
  <c r="P237" i="9"/>
  <c r="J237" i="9"/>
  <c r="BE237" i="9" s="1"/>
  <c r="BK234" i="9"/>
  <c r="BI234" i="9"/>
  <c r="BH234" i="9"/>
  <c r="BG234" i="9"/>
  <c r="BF234" i="9"/>
  <c r="T234" i="9"/>
  <c r="R234" i="9"/>
  <c r="R229" i="9" s="1"/>
  <c r="P234" i="9"/>
  <c r="J234" i="9"/>
  <c r="BE234" i="9" s="1"/>
  <c r="BK230" i="9"/>
  <c r="BI230" i="9"/>
  <c r="BH230" i="9"/>
  <c r="BG230" i="9"/>
  <c r="BF230" i="9"/>
  <c r="BE230" i="9"/>
  <c r="T230" i="9"/>
  <c r="R230" i="9"/>
  <c r="P230" i="9"/>
  <c r="P229" i="9" s="1"/>
  <c r="J230" i="9"/>
  <c r="BK227" i="9"/>
  <c r="BI227" i="9"/>
  <c r="BH227" i="9"/>
  <c r="BG227" i="9"/>
  <c r="BF227" i="9"/>
  <c r="BE227" i="9"/>
  <c r="T227" i="9"/>
  <c r="R227" i="9"/>
  <c r="P227" i="9"/>
  <c r="J227" i="9"/>
  <c r="BK224" i="9"/>
  <c r="BI224" i="9"/>
  <c r="BH224" i="9"/>
  <c r="BG224" i="9"/>
  <c r="BF224" i="9"/>
  <c r="T224" i="9"/>
  <c r="R224" i="9"/>
  <c r="P224" i="9"/>
  <c r="P220" i="9" s="1"/>
  <c r="J224" i="9"/>
  <c r="BE224" i="9" s="1"/>
  <c r="BK221" i="9"/>
  <c r="BI221" i="9"/>
  <c r="BH221" i="9"/>
  <c r="BG221" i="9"/>
  <c r="BF221" i="9"/>
  <c r="BE221" i="9"/>
  <c r="T221" i="9"/>
  <c r="T220" i="9" s="1"/>
  <c r="R221" i="9"/>
  <c r="P221" i="9"/>
  <c r="J221" i="9"/>
  <c r="BK220" i="9"/>
  <c r="J220" i="9" s="1"/>
  <c r="J101" i="9" s="1"/>
  <c r="BK219" i="9"/>
  <c r="BI219" i="9"/>
  <c r="BH219" i="9"/>
  <c r="BG219" i="9"/>
  <c r="BF219" i="9"/>
  <c r="T219" i="9"/>
  <c r="R219" i="9"/>
  <c r="R214" i="9" s="1"/>
  <c r="P219" i="9"/>
  <c r="J219" i="9"/>
  <c r="BE219" i="9" s="1"/>
  <c r="BK215" i="9"/>
  <c r="BK214" i="9" s="1"/>
  <c r="J214" i="9" s="1"/>
  <c r="J100" i="9" s="1"/>
  <c r="BI215" i="9"/>
  <c r="BH215" i="9"/>
  <c r="BG215" i="9"/>
  <c r="BF215" i="9"/>
  <c r="T215" i="9"/>
  <c r="R215" i="9"/>
  <c r="P215" i="9"/>
  <c r="P214" i="9" s="1"/>
  <c r="J215" i="9"/>
  <c r="BE215" i="9" s="1"/>
  <c r="BK211" i="9"/>
  <c r="BI211" i="9"/>
  <c r="BH211" i="9"/>
  <c r="BG211" i="9"/>
  <c r="BF211" i="9"/>
  <c r="T211" i="9"/>
  <c r="R211" i="9"/>
  <c r="P211" i="9"/>
  <c r="J211" i="9"/>
  <c r="BE211" i="9" s="1"/>
  <c r="BK208" i="9"/>
  <c r="BK204" i="9" s="1"/>
  <c r="J204" i="9" s="1"/>
  <c r="J99" i="9" s="1"/>
  <c r="BI208" i="9"/>
  <c r="BH208" i="9"/>
  <c r="BG208" i="9"/>
  <c r="BF208" i="9"/>
  <c r="T208" i="9"/>
  <c r="R208" i="9"/>
  <c r="P208" i="9"/>
  <c r="P204" i="9" s="1"/>
  <c r="J208" i="9"/>
  <c r="BE208" i="9" s="1"/>
  <c r="BK205" i="9"/>
  <c r="BI205" i="9"/>
  <c r="BH205" i="9"/>
  <c r="BG205" i="9"/>
  <c r="BF205" i="9"/>
  <c r="BE205" i="9"/>
  <c r="T205" i="9"/>
  <c r="T204" i="9" s="1"/>
  <c r="R205" i="9"/>
  <c r="P205" i="9"/>
  <c r="J205" i="9"/>
  <c r="BK201" i="9"/>
  <c r="BI201" i="9"/>
  <c r="BH201" i="9"/>
  <c r="BG201" i="9"/>
  <c r="BF201" i="9"/>
  <c r="T201" i="9"/>
  <c r="R201" i="9"/>
  <c r="P201" i="9"/>
  <c r="J201" i="9"/>
  <c r="BE201" i="9" s="1"/>
  <c r="BK198" i="9"/>
  <c r="BI198" i="9"/>
  <c r="BH198" i="9"/>
  <c r="BG198" i="9"/>
  <c r="BF198" i="9"/>
  <c r="T198" i="9"/>
  <c r="R198" i="9"/>
  <c r="P198" i="9"/>
  <c r="J198" i="9"/>
  <c r="BE198" i="9" s="1"/>
  <c r="BK196" i="9"/>
  <c r="BI196" i="9"/>
  <c r="BH196" i="9"/>
  <c r="BG196" i="9"/>
  <c r="BF196" i="9"/>
  <c r="T196" i="9"/>
  <c r="R196" i="9"/>
  <c r="P196" i="9"/>
  <c r="J196" i="9"/>
  <c r="BE196" i="9" s="1"/>
  <c r="BK193" i="9"/>
  <c r="BI193" i="9"/>
  <c r="BH193" i="9"/>
  <c r="BG193" i="9"/>
  <c r="BF193" i="9"/>
  <c r="T193" i="9"/>
  <c r="R193" i="9"/>
  <c r="P193" i="9"/>
  <c r="J193" i="9"/>
  <c r="BE193" i="9" s="1"/>
  <c r="BK191" i="9"/>
  <c r="BI191" i="9"/>
  <c r="BH191" i="9"/>
  <c r="BG191" i="9"/>
  <c r="BF191" i="9"/>
  <c r="T191" i="9"/>
  <c r="R191" i="9"/>
  <c r="P191" i="9"/>
  <c r="J191" i="9"/>
  <c r="BE191" i="9" s="1"/>
  <c r="BK188" i="9"/>
  <c r="BI188" i="9"/>
  <c r="BH188" i="9"/>
  <c r="BG188" i="9"/>
  <c r="BF188" i="9"/>
  <c r="BE188" i="9"/>
  <c r="T188" i="9"/>
  <c r="R188" i="9"/>
  <c r="P188" i="9"/>
  <c r="J188" i="9"/>
  <c r="BK185" i="9"/>
  <c r="BI185" i="9"/>
  <c r="BH185" i="9"/>
  <c r="BG185" i="9"/>
  <c r="BF185" i="9"/>
  <c r="T185" i="9"/>
  <c r="R185" i="9"/>
  <c r="P185" i="9"/>
  <c r="J185" i="9"/>
  <c r="BE185" i="9" s="1"/>
  <c r="BK182" i="9"/>
  <c r="BI182" i="9"/>
  <c r="BH182" i="9"/>
  <c r="BG182" i="9"/>
  <c r="BF182" i="9"/>
  <c r="BE182" i="9"/>
  <c r="T182" i="9"/>
  <c r="R182" i="9"/>
  <c r="P182" i="9"/>
  <c r="J182" i="9"/>
  <c r="BK180" i="9"/>
  <c r="BI180" i="9"/>
  <c r="BH180" i="9"/>
  <c r="BG180" i="9"/>
  <c r="BF180" i="9"/>
  <c r="T180" i="9"/>
  <c r="R180" i="9"/>
  <c r="P180" i="9"/>
  <c r="J180" i="9"/>
  <c r="BE180" i="9" s="1"/>
  <c r="BK178" i="9"/>
  <c r="BI178" i="9"/>
  <c r="BH178" i="9"/>
  <c r="BG178" i="9"/>
  <c r="BF178" i="9"/>
  <c r="T178" i="9"/>
  <c r="R178" i="9"/>
  <c r="P178" i="9"/>
  <c r="J178" i="9"/>
  <c r="BE178" i="9" s="1"/>
  <c r="BK175" i="9"/>
  <c r="BI175" i="9"/>
  <c r="BH175" i="9"/>
  <c r="BG175" i="9"/>
  <c r="BF175" i="9"/>
  <c r="T175" i="9"/>
  <c r="R175" i="9"/>
  <c r="P175" i="9"/>
  <c r="J175" i="9"/>
  <c r="BE175" i="9" s="1"/>
  <c r="BK171" i="9"/>
  <c r="BI171" i="9"/>
  <c r="BH171" i="9"/>
  <c r="BG171" i="9"/>
  <c r="BF171" i="9"/>
  <c r="T171" i="9"/>
  <c r="R171" i="9"/>
  <c r="P171" i="9"/>
  <c r="J171" i="9"/>
  <c r="BE171" i="9" s="1"/>
  <c r="BK169" i="9"/>
  <c r="BI169" i="9"/>
  <c r="BH169" i="9"/>
  <c r="BG169" i="9"/>
  <c r="BF169" i="9"/>
  <c r="T169" i="9"/>
  <c r="R169" i="9"/>
  <c r="P169" i="9"/>
  <c r="J169" i="9"/>
  <c r="BE169" i="9" s="1"/>
  <c r="BK167" i="9"/>
  <c r="BK153" i="9" s="1"/>
  <c r="BI167" i="9"/>
  <c r="BH167" i="9"/>
  <c r="BG167" i="9"/>
  <c r="BF167" i="9"/>
  <c r="T167" i="9"/>
  <c r="R167" i="9"/>
  <c r="P167" i="9"/>
  <c r="J167" i="9"/>
  <c r="BE167" i="9" s="1"/>
  <c r="BK162" i="9"/>
  <c r="BI162" i="9"/>
  <c r="BH162" i="9"/>
  <c r="BG162" i="9"/>
  <c r="BF162" i="9"/>
  <c r="T162" i="9"/>
  <c r="R162" i="9"/>
  <c r="P162" i="9"/>
  <c r="J162" i="9"/>
  <c r="BE162" i="9" s="1"/>
  <c r="BK157" i="9"/>
  <c r="BI157" i="9"/>
  <c r="BH157" i="9"/>
  <c r="BG157" i="9"/>
  <c r="BF157" i="9"/>
  <c r="BE157" i="9"/>
  <c r="T157" i="9"/>
  <c r="R157" i="9"/>
  <c r="P157" i="9"/>
  <c r="J157" i="9"/>
  <c r="BK154" i="9"/>
  <c r="BI154" i="9"/>
  <c r="F37" i="9" s="1"/>
  <c r="BH154" i="9"/>
  <c r="BG154" i="9"/>
  <c r="BF154" i="9"/>
  <c r="T154" i="9"/>
  <c r="T153" i="9" s="1"/>
  <c r="R154" i="9"/>
  <c r="P154" i="9"/>
  <c r="J154" i="9"/>
  <c r="BE154" i="9" s="1"/>
  <c r="F148" i="9"/>
  <c r="J147" i="9"/>
  <c r="F145" i="9"/>
  <c r="E143" i="9"/>
  <c r="E141" i="9"/>
  <c r="J130" i="9"/>
  <c r="J128" i="9"/>
  <c r="J122" i="9"/>
  <c r="F92" i="9"/>
  <c r="J91" i="9"/>
  <c r="F89" i="9"/>
  <c r="E87" i="9"/>
  <c r="E85" i="9"/>
  <c r="J37" i="9"/>
  <c r="J36" i="9"/>
  <c r="J35" i="9"/>
  <c r="J24" i="9"/>
  <c r="E24" i="9"/>
  <c r="J23" i="9"/>
  <c r="J21" i="9"/>
  <c r="E21" i="9"/>
  <c r="J20" i="9"/>
  <c r="J18" i="9"/>
  <c r="E18" i="9"/>
  <c r="J17" i="9"/>
  <c r="J15" i="9"/>
  <c r="E15" i="9"/>
  <c r="J14" i="9"/>
  <c r="J12" i="9"/>
  <c r="J145" i="9" s="1"/>
  <c r="BK1225" i="9" l="1"/>
  <c r="J1225" i="9" s="1"/>
  <c r="J126" i="9" s="1"/>
  <c r="J1226" i="9"/>
  <c r="J127" i="9" s="1"/>
  <c r="BK898" i="9"/>
  <c r="J898" i="9" s="1"/>
  <c r="J118" i="9" s="1"/>
  <c r="BK962" i="9"/>
  <c r="J962" i="9" s="1"/>
  <c r="J119" i="9" s="1"/>
  <c r="BK523" i="9"/>
  <c r="J523" i="9" s="1"/>
  <c r="J104" i="9" s="1"/>
  <c r="BK640" i="9"/>
  <c r="J640" i="9" s="1"/>
  <c r="J109" i="9" s="1"/>
  <c r="E27" i="4"/>
  <c r="F33" i="9"/>
  <c r="F34" i="9"/>
  <c r="F35" i="9"/>
  <c r="BK1215" i="9"/>
  <c r="J1215" i="9" s="1"/>
  <c r="J124" i="9" s="1"/>
  <c r="E32" i="4"/>
  <c r="J33" i="9"/>
  <c r="J153" i="9"/>
  <c r="J98" i="9" s="1"/>
  <c r="F147" i="9"/>
  <c r="F91" i="9"/>
  <c r="BK229" i="9"/>
  <c r="J229" i="9" s="1"/>
  <c r="J102" i="9" s="1"/>
  <c r="R153" i="9"/>
  <c r="F36" i="9"/>
  <c r="J34" i="9"/>
  <c r="R204" i="9"/>
  <c r="T214" i="9"/>
  <c r="T152" i="9" s="1"/>
  <c r="T151" i="9" s="1"/>
  <c r="T275" i="9"/>
  <c r="R523" i="9"/>
  <c r="P584" i="9"/>
  <c r="BK605" i="9"/>
  <c r="J605" i="9" s="1"/>
  <c r="J108" i="9" s="1"/>
  <c r="J148" i="9"/>
  <c r="J92" i="9"/>
  <c r="P153" i="9"/>
  <c r="R220" i="9"/>
  <c r="T229" i="9"/>
  <c r="BK584" i="9"/>
  <c r="J584" i="9" s="1"/>
  <c r="J107" i="9" s="1"/>
  <c r="T605" i="9"/>
  <c r="P640" i="9"/>
  <c r="R735" i="9"/>
  <c r="R777" i="9"/>
  <c r="R657" i="9"/>
  <c r="P657" i="9"/>
  <c r="T698" i="9"/>
  <c r="BK735" i="9"/>
  <c r="J735" i="9" s="1"/>
  <c r="J114" i="9" s="1"/>
  <c r="T735" i="9"/>
  <c r="BK777" i="9"/>
  <c r="J777" i="9" s="1"/>
  <c r="J116" i="9" s="1"/>
  <c r="T777" i="9"/>
  <c r="T656" i="9" s="1"/>
  <c r="J89" i="9"/>
  <c r="R605" i="9"/>
  <c r="R698" i="9"/>
  <c r="R849" i="9"/>
  <c r="P898" i="9"/>
  <c r="BK988" i="9"/>
  <c r="J988" i="9" s="1"/>
  <c r="J120" i="9" s="1"/>
  <c r="T988" i="9"/>
  <c r="P1179" i="9"/>
  <c r="R1220" i="9"/>
  <c r="T558" i="9"/>
  <c r="T584" i="9"/>
  <c r="T640" i="9"/>
  <c r="R962" i="9"/>
  <c r="P988" i="9"/>
  <c r="R1198" i="9"/>
  <c r="T1225" i="9"/>
  <c r="R1225" i="9"/>
  <c r="E28" i="4"/>
  <c r="E29" i="4" s="1"/>
  <c r="BK656" i="9" l="1"/>
  <c r="J656" i="9" s="1"/>
  <c r="J111" i="9" s="1"/>
  <c r="BK152" i="9"/>
  <c r="P656" i="9"/>
  <c r="R656" i="9"/>
  <c r="P152" i="9"/>
  <c r="P151" i="9" s="1"/>
  <c r="R152" i="9"/>
  <c r="R151" i="9" s="1"/>
  <c r="E33" i="4"/>
  <c r="E34" i="4" s="1"/>
  <c r="BK151" i="9" l="1"/>
  <c r="J151" i="9" s="1"/>
  <c r="J152" i="9"/>
  <c r="J97" i="9" s="1"/>
  <c r="J96" i="9" l="1"/>
  <c r="J30" i="9"/>
  <c r="J39" i="9" l="1"/>
  <c r="C10" i="4"/>
  <c r="E9" i="4" s="1"/>
  <c r="E12" i="4" s="1"/>
  <c r="E15" i="4" l="1"/>
  <c r="E16" i="4" s="1"/>
  <c r="E17" i="4" s="1"/>
  <c r="E22" i="4"/>
  <c r="E23" i="4" s="1"/>
  <c r="E24" i="4" s="1"/>
</calcChain>
</file>

<file path=xl/sharedStrings.xml><?xml version="1.0" encoding="utf-8"?>
<sst xmlns="http://schemas.openxmlformats.org/spreadsheetml/2006/main" count="11749" uniqueCount="1843">
  <si>
    <t/>
  </si>
  <si>
    <t>False</t>
  </si>
  <si>
    <t>&gt;&gt;  skryté sloupce  &lt;&lt;</t>
  </si>
  <si>
    <t>21</t>
  </si>
  <si>
    <t>15</t>
  </si>
  <si>
    <t>v ---  níže se nacházejí doplnkové a pomocné údaje k sestavám  --- v</t>
  </si>
  <si>
    <t>Stavba:</t>
  </si>
  <si>
    <t>Stavební úpravy BD Milín - blok U, Školní č.p. 249, 250, 251</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</si>
  <si>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</si>
  <si>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</si>
  <si>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</si>
  <si>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</si>
  <si>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</si>
  <si>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</si>
  <si>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</si>
  <si>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</si>
  <si>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</si>
  <si>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</si>
  <si>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</si>
  <si>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</si>
  <si>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</si>
  <si>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</si>
  <si>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</si>
  <si>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</si>
  <si>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</si>
  <si>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</si>
  <si>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</si>
  <si>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</si>
  <si>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</si>
  <si>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</si>
  <si>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</si>
  <si>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</si>
  <si>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</si>
  <si>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</si>
  <si>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</si>
  <si>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</si>
  <si>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</si>
  <si>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</si>
  <si>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2</t>
  </si>
  <si>
    <t>Objekt:</t>
  </si>
  <si>
    <t>1 - Architektonicko-stavební část</t>
  </si>
  <si>
    <t>REKAPITULACE ČLENĚNÍ SOUPISU PRACÍ</t>
  </si>
  <si>
    <t>Kód dílu - Popis</t>
  </si>
  <si>
    <t>Cena celkem [CZK]</t>
  </si>
  <si>
    <t>Náklady soupisu celkem</t>
  </si>
  <si>
    <t>-1</t>
  </si>
  <si>
    <t>HSV - Práce a dodávky HSV</t>
  </si>
  <si>
    <t xml:space="preserve">    1 - Zemní práce</t>
  </si>
  <si>
    <t xml:space="preserve">    2 - Zakládání</t>
  </si>
  <si>
    <t xml:space="preserve">    3 - Svislé a kompletní konstrukce</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</si>
  <si>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</si>
  <si>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</si>
  <si>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</si>
  <si>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</si>
  <si>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</si>
  <si>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</si>
  <si>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</si>
  <si>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</si>
  <si>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</si>
  <si>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</si>
  <si>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</si>
  <si>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</si>
  <si>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713 - Izolace tepelné</t>
  </si>
  <si>
    <t xml:space="preserve">    741 - Elektroinstalace - silnoproud</t>
  </si>
  <si>
    <t xml:space="preserve">    748 - Elektromontáže - osvětlovací zařízení a svítidla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</si>
  <si>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</si>
  <si>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</si>
  <si>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</si>
  <si>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</si>
  <si>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</si>
  <si>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</si>
  <si>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</si>
  <si>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</si>
  <si>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</si>
  <si>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</si>
  <si>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</si>
  <si>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</si>
  <si>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</si>
  <si>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</si>
  <si>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</si>
  <si>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</si>
  <si>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</si>
  <si>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</si>
  <si>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</si>
  <si>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</si>
  <si>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</si>
  <si>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</si>
  <si>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</si>
  <si>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</si>
  <si>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</si>
  <si>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</si>
  <si>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</si>
  <si>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</si>
  <si>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</si>
  <si>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</si>
  <si>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Zemní práce</t>
  </si>
  <si>
    <t>K</t>
  </si>
  <si>
    <t>113107031</t>
  </si>
  <si>
    <t>Odstranění podkladu plochy do 15 m2 z betonu prostého tl 150 mm při překopech inž sítí</t>
  </si>
  <si>
    <t>m2</t>
  </si>
  <si>
    <t>CS ÚRS 2017 01</t>
  </si>
  <si>
    <t>4</t>
  </si>
  <si>
    <t>79731113</t>
  </si>
  <si>
    <t>VV</t>
  </si>
  <si>
    <t>"viz výkres D.1.1.01"</t>
  </si>
  <si>
    <t>"odkopání soklu" (11,50+11,50+49,00+49,00)*0,60</t>
  </si>
  <si>
    <t>132201101</t>
  </si>
  <si>
    <t>Hloubení rýh š do 600 mm v hornině tř. 3 objemu do 100 m3</t>
  </si>
  <si>
    <t>m3</t>
  </si>
  <si>
    <t>1746609340</t>
  </si>
  <si>
    <t>"odkopání soklu" (11,50+11,50+49,00+49,00)*0,60*0,50</t>
  </si>
  <si>
    <t>"základové pasy pro vnější schodiště" (1,45*0,45*1,00)+(1,45*0,30*1,00)+((1,60*0,30*1,00)*2*2)</t>
  </si>
  <si>
    <t>"odpočet ručního kopání" -5,00</t>
  </si>
  <si>
    <t>3</t>
  </si>
  <si>
    <t>132201109</t>
  </si>
  <si>
    <t>Příplatek za lepivost k hloubení rýh š do 600 mm v hornině tř. 3</t>
  </si>
  <si>
    <t>1096167423</t>
  </si>
  <si>
    <t>132212101</t>
  </si>
  <si>
    <t>Hloubení rýh š do 600 mm ručním nebo pneum nářadím v soudržných horninách tř. 3</t>
  </si>
  <si>
    <t>-794235440</t>
  </si>
  <si>
    <t>"odkopání soklu v místě podzemního vedení TZB" 5,00</t>
  </si>
  <si>
    <t>5</t>
  </si>
  <si>
    <t>132212109</t>
  </si>
  <si>
    <t>Příplatek za lepivost u hloubení rýh š do 600 mm ručním nebo pneum nářadím v hornině tř. 3</t>
  </si>
  <si>
    <t>1095424531</t>
  </si>
  <si>
    <t>6</t>
  </si>
  <si>
    <t>162701105</t>
  </si>
  <si>
    <t>Vodorovné přemístění do 10000 m výkopku/sypaniny z horniny tř. 1 až 4</t>
  </si>
  <si>
    <t>-322798175</t>
  </si>
  <si>
    <t>"množství převzato z položky č. 132201101" 34,308</t>
  </si>
  <si>
    <t>"množství převzato z položky č. 132212101" 5,00</t>
  </si>
  <si>
    <t>"množství převzato z položky č. 175101201" -30,25</t>
  </si>
  <si>
    <t>7</t>
  </si>
  <si>
    <t>162701109</t>
  </si>
  <si>
    <t>Příplatek k vodorovnému přemístění výkopku/sypaniny z horniny tř. 1 až 4 ZKD 1000 m přes 10000 m</t>
  </si>
  <si>
    <t>735375226</t>
  </si>
  <si>
    <t>"množství převzato z položky č. 162701105" 9,058</t>
  </si>
  <si>
    <t>9,058*2 'Přepočtené koeficientem množství</t>
  </si>
  <si>
    <t>8</t>
  </si>
  <si>
    <t>167101101</t>
  </si>
  <si>
    <t>Nakládání výkopku z hornin tř. 1 až 4 do 100 m3</t>
  </si>
  <si>
    <t>-207148520</t>
  </si>
  <si>
    <t>9</t>
  </si>
  <si>
    <t>171201201</t>
  </si>
  <si>
    <t>Uložení sypaniny na skládky</t>
  </si>
  <si>
    <t>-279866550</t>
  </si>
  <si>
    <t>10</t>
  </si>
  <si>
    <t>171201211</t>
  </si>
  <si>
    <t>Poplatek za uložení odpadu ze sypaniny na skládce (skládkovné)</t>
  </si>
  <si>
    <t>t</t>
  </si>
  <si>
    <t>-1375752594</t>
  </si>
  <si>
    <t>9,058*1,75 'Přepočtené koeficientem množství</t>
  </si>
  <si>
    <t>11</t>
  </si>
  <si>
    <t>175101201</t>
  </si>
  <si>
    <t>Obsypání objektu nad přilehlým původním terénem sypaninou bez prohození, uloženou do 3 m</t>
  </si>
  <si>
    <t>-1974256518</t>
  </si>
  <si>
    <t>"odkopání soklu" (11,50+11,50+49,00+49,00)*0,50*0,50</t>
  </si>
  <si>
    <t>12</t>
  </si>
  <si>
    <t>181411141</t>
  </si>
  <si>
    <t>Založení parterového trávníku výsevem plochy do 1000 m2 v rovině a ve svahu do 1:5</t>
  </si>
  <si>
    <t>337269809</t>
  </si>
  <si>
    <t>"dosetí v místech dotčených stavbou"</t>
  </si>
  <si>
    <t>"viz výkres D.1.1.02" (11,50+11,50+50,00+50,00)*0,40</t>
  </si>
  <si>
    <t>13</t>
  </si>
  <si>
    <t>M</t>
  </si>
  <si>
    <t>005724150</t>
  </si>
  <si>
    <t>osivo směs travní parková směs exclusive</t>
  </si>
  <si>
    <t>kg</t>
  </si>
  <si>
    <t>470359050</t>
  </si>
  <si>
    <t>49,2*0,025 'Přepočtené koeficientem množství</t>
  </si>
  <si>
    <t>14</t>
  </si>
  <si>
    <t>182303111</t>
  </si>
  <si>
    <t>Doplnění zeminy nebo substrátu na travnatých plochách tl 50 mm rovina v rovinně a svahu do 1:5</t>
  </si>
  <si>
    <t>503200800</t>
  </si>
  <si>
    <t>103715000</t>
  </si>
  <si>
    <t>substrát pro trávníky A  VL</t>
  </si>
  <si>
    <t>495965175</t>
  </si>
  <si>
    <t>49,2*0,058 'Přepočtené koeficientem množství</t>
  </si>
  <si>
    <t>16</t>
  </si>
  <si>
    <t>183403153</t>
  </si>
  <si>
    <t>Obdělání půdy hrabáním v rovině a svahu do 1:5</t>
  </si>
  <si>
    <t>-1675675407</t>
  </si>
  <si>
    <t>17</t>
  </si>
  <si>
    <t>184802111</t>
  </si>
  <si>
    <t>Chemické odplevelení před založením kultury nad 20 m2 postřikem na široko v rovině a svahu do 1:5</t>
  </si>
  <si>
    <t>1312033357</t>
  </si>
  <si>
    <t>Zakládání</t>
  </si>
  <si>
    <t>18</t>
  </si>
  <si>
    <t>274313611</t>
  </si>
  <si>
    <t>Základové pásy z betonu tř. C 16/20</t>
  </si>
  <si>
    <t>1296856104</t>
  </si>
  <si>
    <t>"viz výkres D.1.1.02"</t>
  </si>
  <si>
    <t>19</t>
  </si>
  <si>
    <t>274351215</t>
  </si>
  <si>
    <t>Zřízení bednění stěn základových pasů</t>
  </si>
  <si>
    <t>480288049</t>
  </si>
  <si>
    <t>"základové pasy pro vnější schodiště" ((1,45+1,45+0,50+0,50)*0,20)+((1,45+1,45+0,35+0,35)*0,20)+(((1,60+1,60+0,35+0,35)*0,20)*2*2)</t>
  </si>
  <si>
    <t>20</t>
  </si>
  <si>
    <t>274351216</t>
  </si>
  <si>
    <t>Odstranění bednění stěn základových pasů</t>
  </si>
  <si>
    <t>81901456</t>
  </si>
  <si>
    <t>Svislé a kompletní konstrukce</t>
  </si>
  <si>
    <t>340238212</t>
  </si>
  <si>
    <t>Zazdívka otvorů pl do 1 m2 v příčkách nebo stěnách z cihel tl přes 100 mm</t>
  </si>
  <si>
    <t>-1491115858</t>
  </si>
  <si>
    <t xml:space="preserve">"zazdívka nových dveřních zárubní" </t>
  </si>
  <si>
    <t>"viz výkres D.1.1.01" 4</t>
  </si>
  <si>
    <t>"viz výkres D.1.1.04" 1</t>
  </si>
  <si>
    <t>22</t>
  </si>
  <si>
    <t>3462499</t>
  </si>
  <si>
    <t>Stavební přípomoce pro VZT (bourání drážek, prostupů) včetně jejich zapravení</t>
  </si>
  <si>
    <t>kompl</t>
  </si>
  <si>
    <t>-607369683</t>
  </si>
  <si>
    <t>Komunikace pozemní</t>
  </si>
  <si>
    <t>23</t>
  </si>
  <si>
    <t>564732111</t>
  </si>
  <si>
    <t>Podklad z vibrovaného štěrku VŠ tl 100 mm</t>
  </si>
  <si>
    <t>-908942830</t>
  </si>
  <si>
    <t>"viz vákres D.1.1.02"</t>
  </si>
  <si>
    <t>"odkopání soklu" (11,50+11,50+49,00+49,00-(1,80*3))*0,45</t>
  </si>
  <si>
    <t>24</t>
  </si>
  <si>
    <t>596811220</t>
  </si>
  <si>
    <t>Kladení betonové dlažby komunikací pro pěší do lože z kameniva vel do 0,25 m2 plochy do 50 m2</t>
  </si>
  <si>
    <t>-1722323458</t>
  </si>
  <si>
    <t>25</t>
  </si>
  <si>
    <t>592457020</t>
  </si>
  <si>
    <t>dlažba betonová plošná hladká Standard 40x40x5 cm šedá</t>
  </si>
  <si>
    <t>-1633366808</t>
  </si>
  <si>
    <t>52,02*1,05 'Přepočtené koeficientem množství</t>
  </si>
  <si>
    <t>61</t>
  </si>
  <si>
    <t>Úprava povrchů vnitřních</t>
  </si>
  <si>
    <t>26</t>
  </si>
  <si>
    <t>611131121</t>
  </si>
  <si>
    <t>Penetrace akrylát-silikonová vnitřních stropů nanášená ručně</t>
  </si>
  <si>
    <t>804308355</t>
  </si>
  <si>
    <t>"viz výkres D.1.1.05, D.1.1.34"</t>
  </si>
  <si>
    <t>"pod perlinku a pood štuk"</t>
  </si>
  <si>
    <t>"skladba V06 a V07" (2,36*(2,60+2,50))*2</t>
  </si>
  <si>
    <t>27</t>
  </si>
  <si>
    <t>611142001</t>
  </si>
  <si>
    <t>Potažení vnitřních stropů sklovláknitým pletivem vtlačeným do tenkovrstvé hmoty</t>
  </si>
  <si>
    <t>-1189897494</t>
  </si>
  <si>
    <t>"skladba V06 a V07" 2,36*(2,60+2,50)</t>
  </si>
  <si>
    <t>28</t>
  </si>
  <si>
    <t>611311131</t>
  </si>
  <si>
    <t>Potažení vnitřních rovných stropů vápenným štukem tloušťky do 3 mm</t>
  </si>
  <si>
    <t>1391830144</t>
  </si>
  <si>
    <t>29</t>
  </si>
  <si>
    <t>611325412</t>
  </si>
  <si>
    <t>Oprava vnitřní vápenocementové hladké omítky stropů v rozsahu plochy do 30%</t>
  </si>
  <si>
    <t>1008411451</t>
  </si>
  <si>
    <t>"pod KZS"</t>
  </si>
  <si>
    <t>"množství převzato z položky č. 621211041" 218,216</t>
  </si>
  <si>
    <t>30</t>
  </si>
  <si>
    <t>612142001</t>
  </si>
  <si>
    <t>Potažení vnitřních stěn sklovláknitým pletivem vtlačeným do tenkovrstvé hmoty</t>
  </si>
  <si>
    <t>455070083</t>
  </si>
  <si>
    <t>"strop nad schodištěm - skladba V06" (2,90*3,44)+((2,90+2,90+3,44)*0,22)</t>
  </si>
  <si>
    <t>31</t>
  </si>
  <si>
    <t>612325222</t>
  </si>
  <si>
    <t>Vápenocementová štuková omítka malých ploch do 0,25 m2 na stěnách</t>
  </si>
  <si>
    <t>kus</t>
  </si>
  <si>
    <t>CS ÚRS 2015 01</t>
  </si>
  <si>
    <t>960321742</t>
  </si>
  <si>
    <t>"zapravení omítky stěn pod parapetem"</t>
  </si>
  <si>
    <t>"viz výkres D.1.1.02" 6+3+6+12</t>
  </si>
  <si>
    <t>"viz výkres D.1.1.03" 8+4+12+3</t>
  </si>
  <si>
    <t>32</t>
  </si>
  <si>
    <t>612325225</t>
  </si>
  <si>
    <t>Vápenocementová štuková omítka malých ploch do 4,0 m2 na stěnách</t>
  </si>
  <si>
    <t>-1134642453</t>
  </si>
  <si>
    <t xml:space="preserve">"viz výkres D.1.1.01" </t>
  </si>
  <si>
    <t>"po zazdívce nových dveřních zárubní" 4</t>
  </si>
  <si>
    <t xml:space="preserve">"viz výkres D.1.1.04" </t>
  </si>
  <si>
    <t>"zazdívce nových dveřních zárubní" 1</t>
  </si>
  <si>
    <t>33</t>
  </si>
  <si>
    <t>612325302</t>
  </si>
  <si>
    <t>Vápenocementová štuková omítka ostění nebo nadpraží</t>
  </si>
  <si>
    <t>-1148675713</t>
  </si>
  <si>
    <t>(0,58+0,57+0,57)*0,40*4</t>
  </si>
  <si>
    <t>(1,18+0,59+0,59)*0,40*5</t>
  </si>
  <si>
    <t>(1,30+0,59+0,59)*0,40*7</t>
  </si>
  <si>
    <t>(2,07+1,16+1,16)*0,48</t>
  </si>
  <si>
    <t>(1,32+1,20+1,20)*0,48</t>
  </si>
  <si>
    <t>(0,70+1,15+1,15)*0,48*2</t>
  </si>
  <si>
    <t xml:space="preserve">"viz výkres D.1.1.02" </t>
  </si>
  <si>
    <t>(2,08+1,50+1,50)*0,48*6</t>
  </si>
  <si>
    <t>(1,40+1,30+1,30)*0,48*3</t>
  </si>
  <si>
    <t>(1,35+1,20+1,20)*0,48*6</t>
  </si>
  <si>
    <t>(0,70+1,17+1,17)*0,48*12</t>
  </si>
  <si>
    <t xml:space="preserve">"viz výkres D.1.1.03" </t>
  </si>
  <si>
    <t>(2,08+1,50+1,50)*0,48*8</t>
  </si>
  <si>
    <t>(0,70+1,20+1,20)*0,48*12</t>
  </si>
  <si>
    <t>(1,35+1,75+1,75)*0,48*3</t>
  </si>
  <si>
    <t>"balkón. dveře na balkón" (1,35+2,20+2,20)*0,48*4</t>
  </si>
  <si>
    <t>"dveře vchodové" (1,50+2,15+2,15)*0,48*6</t>
  </si>
  <si>
    <t>62</t>
  </si>
  <si>
    <t>Úprava povrchů vnějších</t>
  </si>
  <si>
    <t>34</t>
  </si>
  <si>
    <t>621131121</t>
  </si>
  <si>
    <t>Penetrace akrylát-silikon vnějších podhledů nanášená ručně</t>
  </si>
  <si>
    <t>349374175</t>
  </si>
  <si>
    <t>35</t>
  </si>
  <si>
    <t>621211041</t>
  </si>
  <si>
    <t>Montáž kontaktního zateplení vnějších podhledů z polystyrénových desek tl do 200 mm</t>
  </si>
  <si>
    <t>-1754291824</t>
  </si>
  <si>
    <t>"skladba V02"</t>
  </si>
  <si>
    <t>(3,05*4,15)</t>
  </si>
  <si>
    <t>(4,20*4,15)</t>
  </si>
  <si>
    <t>(7,00*4,15)</t>
  </si>
  <si>
    <t>(6,50*4,15)</t>
  </si>
  <si>
    <t>(7,50*4,15)</t>
  </si>
  <si>
    <t>(6,60*2,85)</t>
  </si>
  <si>
    <t>(6,20*2,85)</t>
  </si>
  <si>
    <t>(4,75*1,15)</t>
  </si>
  <si>
    <t>(8,10*1,15)</t>
  </si>
  <si>
    <t>(3,60*2,85)</t>
  </si>
  <si>
    <t>(2,50*2,85)</t>
  </si>
  <si>
    <t>(2,70*2,85)</t>
  </si>
  <si>
    <t>(3,40*2,85)</t>
  </si>
  <si>
    <t>(13,00*1,15)</t>
  </si>
  <si>
    <t>36</t>
  </si>
  <si>
    <t>283760810</t>
  </si>
  <si>
    <t>deska fasádní polystyrénová Isover EPS GreyWall Plus 1000 x 500 x 200 mm</t>
  </si>
  <si>
    <t>1164596988</t>
  </si>
  <si>
    <t>218,216*1,07 'Přepočtené koeficientem množství</t>
  </si>
  <si>
    <t>37</t>
  </si>
  <si>
    <t>622131121</t>
  </si>
  <si>
    <t>Penetrace akrylát-silikon vnějších stěn nanášená ručně</t>
  </si>
  <si>
    <t>1852316647</t>
  </si>
  <si>
    <t>"množství převzato z položky č. 622211011" 153,48</t>
  </si>
  <si>
    <t>"množství převzato z položky č. 622211021" 252,328</t>
  </si>
  <si>
    <t>"množství převzato z položky č. 622211031" 109,727</t>
  </si>
  <si>
    <t>"množství převzato z položky č. 622211041" 692,739</t>
  </si>
  <si>
    <t>"množství převzato z položky č. 622221031" 51,953</t>
  </si>
  <si>
    <t>"viz výkres D.1.1.33 - římsa" (10,60+10,60+49,50+49,50)*(0,10+0,15+0,05+0,25)</t>
  </si>
  <si>
    <t>38</t>
  </si>
  <si>
    <t>622142001</t>
  </si>
  <si>
    <t>Potažení vnějších stěn sklovláknitým pletivem vtlačeným do tenkovrstvé hmoty</t>
  </si>
  <si>
    <t>-1811940687</t>
  </si>
  <si>
    <t>39</t>
  </si>
  <si>
    <t>622143003</t>
  </si>
  <si>
    <t>Montáž omítkových plastových nebo pozinkovaných rohových profilů s tkaninou</t>
  </si>
  <si>
    <t>m</t>
  </si>
  <si>
    <t>659097037</t>
  </si>
  <si>
    <t>"zateplení soklu" (1,60*4)+20,00</t>
  </si>
  <si>
    <t>"viz výkres D.1.1.01, D.1.1.35"</t>
  </si>
  <si>
    <t>"zakončení obráceného soklu v 1.PP"</t>
  </si>
  <si>
    <t>(3,05+3,05+4,15+4,15)</t>
  </si>
  <si>
    <t>(4,20+4,20+4,15+4,15)</t>
  </si>
  <si>
    <t>(7,00+7,00+4,15+4,15+0,50+0,50)</t>
  </si>
  <si>
    <t>(6,50+6,50+4,15+4,15+0,50+0,50)</t>
  </si>
  <si>
    <t>(7,50+7,50+4,15+4,15+0,50+0,50)</t>
  </si>
  <si>
    <t>(6,60+6,60+2,85+2,85+1,00+1,00+0,50+0,50)</t>
  </si>
  <si>
    <t>(6,20+6,20+2,85+2,85+1,00+1,00+0,50+0,50)</t>
  </si>
  <si>
    <t>(4,75+4,75+1,15+1,15)</t>
  </si>
  <si>
    <t>(8,10+8,10+1,15+1,15)</t>
  </si>
  <si>
    <t>(3,60+3,60+2,85+2,85)</t>
  </si>
  <si>
    <t>(2,50+2,50+2,85+2,85+1,00+1,00+0,50+0,50)</t>
  </si>
  <si>
    <t>(2,70+2,70+2,85+2,85+1,00+1,00+0,50+0,50)</t>
  </si>
  <si>
    <t>(3,40+3,40+2,85+2,85)</t>
  </si>
  <si>
    <t>(13,00+13,00+1,15+1,15)</t>
  </si>
  <si>
    <t xml:space="preserve">"okna" </t>
  </si>
  <si>
    <t>(0,58+0,58+0,57+0,57)*4</t>
  </si>
  <si>
    <t>(1,18+1,18+0,59+0,59)*5</t>
  </si>
  <si>
    <t>(1,30+1,30+0,59+0,59)*7</t>
  </si>
  <si>
    <t>(2,07+2,07+1,16+1,16)</t>
  </si>
  <si>
    <t>(1,32+1,32+1,20+1,20)</t>
  </si>
  <si>
    <t>(0,70+0,70+1,15+1,15)*2</t>
  </si>
  <si>
    <t>(2,08+2,08+1,50+1,50)*6</t>
  </si>
  <si>
    <t>(1,40+1,40+1,30+1,30)*3</t>
  </si>
  <si>
    <t>(1,35+1,35+1,20+1,20)*6</t>
  </si>
  <si>
    <t>(0,70+0,70+1,17+1,17)*12</t>
  </si>
  <si>
    <t>"balkón. dveře na lodžii" (1,49+1,49+2,08+2,08)</t>
  </si>
  <si>
    <t>(2,08+2,08+1,50+1,50)*8</t>
  </si>
  <si>
    <t>(0,70+0,70+1,20+1,20)*12</t>
  </si>
  <si>
    <t>(1,35+1,35+1,75+1,75)*3</t>
  </si>
  <si>
    <t>"balkón. dveře na balkón" (1,35+1,35+2,20+2,20)*4</t>
  </si>
  <si>
    <t>"dveře vchodové" (1,50+2,15+2,15)*6</t>
  </si>
  <si>
    <t>"viz výkres D.1.1.33 - římsa" 10,60+10,60+49,50+49,50</t>
  </si>
  <si>
    <t>"hlavní fasáda" (6,60*4)+100,00</t>
  </si>
  <si>
    <t>40</t>
  </si>
  <si>
    <t>590514840</t>
  </si>
  <si>
    <t>lišta rohová PVC 10/10 cm s tkaninou bal. 2,5 m</t>
  </si>
  <si>
    <t>1110661261</t>
  </si>
  <si>
    <t>958,12*1,05 'Přepočtené koeficientem množství</t>
  </si>
  <si>
    <t>41</t>
  </si>
  <si>
    <t>622143004</t>
  </si>
  <si>
    <t>Montáž omítkových samolepících začišťovacích profilů (APU lišt)</t>
  </si>
  <si>
    <t>-410724899</t>
  </si>
  <si>
    <t>(0,58+0,57+0,57)*4</t>
  </si>
  <si>
    <t>(1,18+0,59+0,59)*5</t>
  </si>
  <si>
    <t>(1,30+0,59+0,59)*7</t>
  </si>
  <si>
    <t>(2,07+1,16+1,16)*2</t>
  </si>
  <si>
    <t>(1,32+1,20+1,20)*2</t>
  </si>
  <si>
    <t>(0,70+1,15+1,15)*2*2</t>
  </si>
  <si>
    <t xml:space="preserve">"viz výkres D.1.1.02 (vnitřní a vnější)" </t>
  </si>
  <si>
    <t>(2,08+1,50+1,50)*6*2</t>
  </si>
  <si>
    <t>(1,40+1,30+1,30)*3*2</t>
  </si>
  <si>
    <t>(1,35+1,20+1,20)*6*2</t>
  </si>
  <si>
    <t>(0,70+1,17+1,17)*12*2</t>
  </si>
  <si>
    <t>"balkón. dveře na lodžii" (1,49+2,08+2,08)*2</t>
  </si>
  <si>
    <t xml:space="preserve">"viz výkres D.1.1.03 (vnitřní a vnější)" </t>
  </si>
  <si>
    <t>(2,08+1,50+1,50)*8*2</t>
  </si>
  <si>
    <t>(0,70+1,20+1,20)*12*2</t>
  </si>
  <si>
    <t>(1,35+1,75+1,75)*3*2</t>
  </si>
  <si>
    <t>"balkón. dveře na balkón" (1,35+2,20+2,20)*4*2</t>
  </si>
  <si>
    <t>"dveře vchodové" (1,50+2,15+2,15)*6*2</t>
  </si>
  <si>
    <t>42</t>
  </si>
  <si>
    <t>590514750</t>
  </si>
  <si>
    <t>profil okenní začišťovací s tkaninou - 6 mm/2,4 m</t>
  </si>
  <si>
    <t>247433212</t>
  </si>
  <si>
    <t>623,86*1,05 'Přepočtené koeficientem množství</t>
  </si>
  <si>
    <t>43</t>
  </si>
  <si>
    <t>622211011</t>
  </si>
  <si>
    <t>Montáž zateplení vnějších stěn z polystyrénových desek tl do 80 mm</t>
  </si>
  <si>
    <t>-499927796</t>
  </si>
  <si>
    <t>"vnitřní obrácený sokl zdiva 1.PP"</t>
  </si>
  <si>
    <t>(3,05+3,05+4,15+4,15)*0,60</t>
  </si>
  <si>
    <t>(4,20+4,20+4,15+4,15)*0,60</t>
  </si>
  <si>
    <t>(7,00+7,00+4,15+4,15+0,50+0,50)*0,60</t>
  </si>
  <si>
    <t>(6,50+6,50+4,15+4,15+0,50+0,50)*0,60</t>
  </si>
  <si>
    <t>(7,50+7,50+4,15+4,15+0,50+0,50)*0,60</t>
  </si>
  <si>
    <t>(6,60+6,60+2,85+2,85+1,00+1,00+0,50+0,50)*0,60</t>
  </si>
  <si>
    <t>(6,20+6,20+2,85+2,85+1,00+1,00+0,50+0,50)*0,60</t>
  </si>
  <si>
    <t>(4,75+4,75+1,15+1,15)*0,60</t>
  </si>
  <si>
    <t>(8,10+8,10+1,15+1,15)*0,60</t>
  </si>
  <si>
    <t>(3,60+3,60+2,85+2,85)*0,60</t>
  </si>
  <si>
    <t>(2,50+2,50+2,85+2,85+1,00+1,00+0,50+0,50)*0,60</t>
  </si>
  <si>
    <t>(2,70+2,70+2,85+2,85+1,00+1,00+0,50+0,50)*0,60</t>
  </si>
  <si>
    <t>(3,40+3,40+2,85+2,85)*0,60</t>
  </si>
  <si>
    <t>(13,00+13,00+1,15+1,15)*0,60</t>
  </si>
  <si>
    <t>44</t>
  </si>
  <si>
    <t>283760340</t>
  </si>
  <si>
    <t>deska fasádní polystyrénová EPS "šedý" 1000 x 500 x 60 mm (lambda=0,035 W/mK)</t>
  </si>
  <si>
    <t>-1198524043</t>
  </si>
  <si>
    <t>153,48*1,07 'Přepočtené koeficientem množství</t>
  </si>
  <si>
    <t>45</t>
  </si>
  <si>
    <t>622211021</t>
  </si>
  <si>
    <t>Montáž zateplení vnějších stěn z polystyrénových desek tl do 120 mm</t>
  </si>
  <si>
    <t>-855643424</t>
  </si>
  <si>
    <t xml:space="preserve">"zateplení soklu" </t>
  </si>
  <si>
    <t>"viz výkres D.1.1.06" ((49,00-5,50)*2,50)+(2,95*2,30*3)-(1,35*2,00*3)</t>
  </si>
  <si>
    <t>"viz výkres D.1.1.07" (10,20*1,20)</t>
  </si>
  <si>
    <t>"viz výkres D.1.1.08" ((49,00-7,00)*2,50)+(2,95*2,30*3)-(1,35*2,00*3)</t>
  </si>
  <si>
    <t>"viz výkres D.1.1.09" (10,00*1,20)</t>
  </si>
  <si>
    <t xml:space="preserve">"viz výkres D.1.1.01 okna" </t>
  </si>
  <si>
    <t>(-(0,58*0,57)*4)</t>
  </si>
  <si>
    <t>(-(1,18*0,59)*5)</t>
  </si>
  <si>
    <t>(-(1,30*0,59)*7)</t>
  </si>
  <si>
    <t>46</t>
  </si>
  <si>
    <t>283760170</t>
  </si>
  <si>
    <t>deska fasádní polystyrénová soklová EPS 1250 x 600 x 100 mm (lambda=0,035 W/mK)</t>
  </si>
  <si>
    <t>-1760831945</t>
  </si>
  <si>
    <t>252,328*1,07 'Přepočtené koeficientem množství</t>
  </si>
  <si>
    <t>47</t>
  </si>
  <si>
    <t>622211031</t>
  </si>
  <si>
    <t>Montáž zateplení vnějších stěn z polystyrénových desek tl do 160 mm</t>
  </si>
  <si>
    <t>2100345300</t>
  </si>
  <si>
    <t>"viz výkres D.1.1.04"</t>
  </si>
  <si>
    <t>"půlštoky" (5,90+22,00+15,40+8,70+8,70+8,70+8,70+47,50)*0,87</t>
  </si>
  <si>
    <t>48</t>
  </si>
  <si>
    <t>283760420</t>
  </si>
  <si>
    <t>deska fasádní polystyrénová EPS "šedý" 1000 x 500 x 140 mm (lambda=0,032 W/mK)</t>
  </si>
  <si>
    <t>1920026281</t>
  </si>
  <si>
    <t>109,272*1,07 'Přepočtené koeficientem množství</t>
  </si>
  <si>
    <t>49</t>
  </si>
  <si>
    <t>622211041</t>
  </si>
  <si>
    <t>Montáž zateplení vnějších stěn z polystyrénových desek tl do 200 mm</t>
  </si>
  <si>
    <t>-276744309</t>
  </si>
  <si>
    <t>"skladba S01b" ((3,10+3,00+3,10)*2,50)-(0,85*2,00)+((1,80*0,80)*2)+(((1,80*1,80)/2)*2)</t>
  </si>
  <si>
    <t>"viz výkres D.1.1.02, D.1.1.03"</t>
  </si>
  <si>
    <t>"hlavní fasáda" ((10,20+10,20+49,10+49,10)*6,60)+((5,50+10,20+7,00)*1,60)</t>
  </si>
  <si>
    <t>"odpočet zateplení soklu v místě vstupních dveří" -(2,95*2,30*6)</t>
  </si>
  <si>
    <t>"odpočet oken"</t>
  </si>
  <si>
    <t>(-(2,07*1,16))</t>
  </si>
  <si>
    <t>(-(1,32*1,20))</t>
  </si>
  <si>
    <t>(-(0,70*1,15)*2)</t>
  </si>
  <si>
    <t>(-(2,08*1,50)*6)</t>
  </si>
  <si>
    <t>(-(1,40*1,30)*3)</t>
  </si>
  <si>
    <t>(-(1,35*1,20)*6)</t>
  </si>
  <si>
    <t>(-(0,70*1,17)*12)</t>
  </si>
  <si>
    <t>(-(2,08*1,50)*8)</t>
  </si>
  <si>
    <t>(-(0,70*1,20)*12)</t>
  </si>
  <si>
    <t>(-(1,35*1,75)*3)</t>
  </si>
  <si>
    <t>"balkón. dveře na balkón" (-(1,35*2,20)*4)</t>
  </si>
  <si>
    <t>50</t>
  </si>
  <si>
    <t>283760480</t>
  </si>
  <si>
    <t>deska fasádní polystyrénová EPS "šedý" 1000 x 500 x 200 mm (lambda=0,032 W/mK)</t>
  </si>
  <si>
    <t>702701178</t>
  </si>
  <si>
    <t>692,739*1,07 'Přepočtené koeficientem množství</t>
  </si>
  <si>
    <t>51</t>
  </si>
  <si>
    <t>622221031</t>
  </si>
  <si>
    <t>Montáž zateplení vnějších stěn z minerální vlny s podélnou orientací vláken tl do 160 mm</t>
  </si>
  <si>
    <t>-463188342</t>
  </si>
  <si>
    <t>"zateplení komínů" ((1,00+1,00+0,80+0,80)*1,00*7)+((1,40+1,40+0,75+0,75)*1,00*3)</t>
  </si>
  <si>
    <t>"zateplení komínů v místě technické místnosti" ((0,75+0,35+0,70)*2,85)+((0,75+1,10)*2,85)</t>
  </si>
  <si>
    <t>"zateplení komínů mimo technické místnosti" ((0,75+0,40+0,70)*1,00)+((0,90+0,70)*1,00)</t>
  </si>
  <si>
    <t>52</t>
  </si>
  <si>
    <t>631515310</t>
  </si>
  <si>
    <t>deska minerální izolační s podélnou orientací vláken tl. 140 mm</t>
  </si>
  <si>
    <t>1047956377</t>
  </si>
  <si>
    <t>51,953*1,07 'Přepočtené koeficientem množství</t>
  </si>
  <si>
    <t>53</t>
  </si>
  <si>
    <t>6222512</t>
  </si>
  <si>
    <t>Příplatek k cenám zateplení za použití systému kotvení pod izolantem</t>
  </si>
  <si>
    <t>1779933368</t>
  </si>
  <si>
    <t>54</t>
  </si>
  <si>
    <t>55</t>
  </si>
  <si>
    <t>622325101</t>
  </si>
  <si>
    <t>Oprava vnější vápenocementové hladké omítky složitosti 1 stěn v rozsahu do 10%</t>
  </si>
  <si>
    <t>86216081</t>
  </si>
  <si>
    <t>56</t>
  </si>
  <si>
    <t>622511101</t>
  </si>
  <si>
    <t>Tenkovrstvá akrylátová mozaiková jemnozrnná omítka včetně penetrace vnějších stěn</t>
  </si>
  <si>
    <t>1016320548</t>
  </si>
  <si>
    <t>(-(0,58*0,57)*4)+((0,58+0,57+0,57)*0,12*4)</t>
  </si>
  <si>
    <t>(-(1,18*0,59)*5)+((1,18+0,59+0,59)*0,12*5)</t>
  </si>
  <si>
    <t>(-(1,30*0,59)*7)+((1,30+0,59+0,59)*0,12*7)</t>
  </si>
  <si>
    <t>57</t>
  </si>
  <si>
    <t>622521011</t>
  </si>
  <si>
    <t>Tenkovrstvá silikátová zrnitá omítka tl. 1,5 mm včetně penetrace vnějších stěn</t>
  </si>
  <si>
    <t>-249163072</t>
  </si>
  <si>
    <t>(-(2,07*1,16))+((2,07+1,16+1,16)*0,22)</t>
  </si>
  <si>
    <t>(-(1,32*1,20))+((1,32+1,20+1,20)*0,22)</t>
  </si>
  <si>
    <t>(-(0,70*1,15)*2)+((0,70+1,15+1,15)*0,22*2)</t>
  </si>
  <si>
    <t>(-(2,08*1,50)*6)+((2,08+1,50+1,50)*0,22*6)</t>
  </si>
  <si>
    <t>(-(1,40*1,30)*3)+((1,40+1,30+1,30)*0,22*3)</t>
  </si>
  <si>
    <t>(-(1,35*1,20)*6)+((1,35+1,20+1,20)*0,22*6)</t>
  </si>
  <si>
    <t>(-(0,70*1,17)*12)+((0,70+1,17+1,17)*0,22*12)</t>
  </si>
  <si>
    <t>(-(2,08*1,50)*8)+((2,08+1,50+1,50)*0,22*8)</t>
  </si>
  <si>
    <t>(-(0,70*1,20)*12)+((0,70+1,20+1,20)*0,22*12)</t>
  </si>
  <si>
    <t>(-(1,35*1,75)*3)+((1,35+1,75+1,75)*0,22*3)</t>
  </si>
  <si>
    <t>"balkón. dveře na balkón" (-(1,35*2,20)*4)+((1,35+2,20+2,20)*0,22*4)</t>
  </si>
  <si>
    <t>58</t>
  </si>
  <si>
    <t>628195001</t>
  </si>
  <si>
    <t>Očištění zdiva nebo betonu zdí a valů před započetím oprav ručně</t>
  </si>
  <si>
    <t>1131649185</t>
  </si>
  <si>
    <t xml:space="preserve">"soklová část" </t>
  </si>
  <si>
    <t>"viz výkres D.1.1.06" (49,00*0,60)</t>
  </si>
  <si>
    <t>"viz výkres D.1.1.07" (10,20*0,60)</t>
  </si>
  <si>
    <t>"viz výkres D.1.1.08" (49,00*0,60)</t>
  </si>
  <si>
    <t>"viz výkres D.1.1.09" (10,00*0,60)</t>
  </si>
  <si>
    <t>59</t>
  </si>
  <si>
    <t>629991011</t>
  </si>
  <si>
    <t>Zakrytí výplní otvorů a svislých ploch fólií přilepenou lepící páskou</t>
  </si>
  <si>
    <t>-1447337235</t>
  </si>
  <si>
    <t>"vnitřní a vnejší strana"</t>
  </si>
  <si>
    <t>(0,58*0,57)*4</t>
  </si>
  <si>
    <t>(1,18*0,59)*5</t>
  </si>
  <si>
    <t>(1,30*0,59)*7</t>
  </si>
  <si>
    <t>(2,07*1,16)</t>
  </si>
  <si>
    <t>(1,32*1,20)</t>
  </si>
  <si>
    <t>(0,70*1,15)*2</t>
  </si>
  <si>
    <t>(2,08*1,50)*6</t>
  </si>
  <si>
    <t>(1,40*1,30)*3</t>
  </si>
  <si>
    <t>(1,35*1,20)*6</t>
  </si>
  <si>
    <t>(0,70*1,17)*12</t>
  </si>
  <si>
    <t>(2,08*1,50)*8</t>
  </si>
  <si>
    <t>(0,70*1,20)*12</t>
  </si>
  <si>
    <t>(1,35*1,75)*3</t>
  </si>
  <si>
    <t>"balkón. dveře na balkón" (1,35*2,20)*4</t>
  </si>
  <si>
    <t>"dveře vchodové" (1,50*2,15)*6</t>
  </si>
  <si>
    <t>142,573*2 'Přepočtené koeficientem množství</t>
  </si>
  <si>
    <t>60</t>
  </si>
  <si>
    <t>629999011</t>
  </si>
  <si>
    <t>Příplatek k úpravám povrchů za provádění styku dvou barev nebo struktur na fasádě</t>
  </si>
  <si>
    <t>-1105065852</t>
  </si>
  <si>
    <t>"viz výkres D.1.1.06 - okna" ((2,15+2,15+1,65+1,65)*14)+((1,45+1,45+2,40+2,40)*4)+((1,45+1,45+1,50+1,50)*4)</t>
  </si>
  <si>
    <t xml:space="preserve">"viz výkres D.1.1.07 - okna" </t>
  </si>
  <si>
    <t>"viz výkres D.1.1.08 - okna" ((1,45+1,45+1,35+1,35)*12)+((1,45+1,45+2,00+2,00)*3)+((1,45+1,45+1,40+1,40)*13)</t>
  </si>
  <si>
    <t>"viz výkres D.1.1.09 - okna" (2,15+2,15+1,65+1,65)+(1,45+1,45+1,35+1,35)</t>
  </si>
  <si>
    <t>63</t>
  </si>
  <si>
    <t>Podlahy a podlahové konstrukce</t>
  </si>
  <si>
    <t>631311114</t>
  </si>
  <si>
    <t>Mazanina tl do 80 mm z betonu prostého tř. C 16/20</t>
  </si>
  <si>
    <t>-47913313</t>
  </si>
  <si>
    <t>"viz výkres D.1.1.04" (233,70+3,50+4,80+122,50+3,30)*0,06</t>
  </si>
  <si>
    <t>631312141</t>
  </si>
  <si>
    <t>Doplnění rýh v dosavadních mazaninách betonem prostým</t>
  </si>
  <si>
    <t>884711217</t>
  </si>
  <si>
    <t>"viz výkres D.1.1.04" (233,70+3,50+4,80+122,50+3,30)*0,25*0,03</t>
  </si>
  <si>
    <t>631319011</t>
  </si>
  <si>
    <t>Příplatek k mazanině tl do 80 mm za přehlazení povrchu</t>
  </si>
  <si>
    <t>-1433381189</t>
  </si>
  <si>
    <t>64</t>
  </si>
  <si>
    <t>631319171</t>
  </si>
  <si>
    <t>Příplatek k mazanině tl do 80 mm za stržení povrchu spodní vrstvy před vložením výztuže</t>
  </si>
  <si>
    <t>2021391097</t>
  </si>
  <si>
    <t>65</t>
  </si>
  <si>
    <t>631362021</t>
  </si>
  <si>
    <t>Výztuž mazanin svařovanými sítěmi Kari</t>
  </si>
  <si>
    <t>256070643</t>
  </si>
  <si>
    <t>"viz výkres D.1.1.04" ((233,70+3,50+4,80+122,50+3,30)*0,985*1,20)*0,001</t>
  </si>
  <si>
    <t>66</t>
  </si>
  <si>
    <t>632451023</t>
  </si>
  <si>
    <t>Vyrovnávací potěr tl do 40 mm z MC 15 provedený v pásu</t>
  </si>
  <si>
    <t>-249568005</t>
  </si>
  <si>
    <t xml:space="preserve">"vyrovnávací potěr pod vnitřní parapety" </t>
  </si>
  <si>
    <t>2,07*0,48</t>
  </si>
  <si>
    <t>1,32*0,48</t>
  </si>
  <si>
    <t>(0,70*0,48)*2</t>
  </si>
  <si>
    <t>(2,08*0,48)*6</t>
  </si>
  <si>
    <t>(1,40*0,48)*3</t>
  </si>
  <si>
    <t>(1,35*0,48)*6</t>
  </si>
  <si>
    <t>(0,70*0,48)*12</t>
  </si>
  <si>
    <t>(2,08*0,48)*8</t>
  </si>
  <si>
    <t>(1,35*0,48)*3</t>
  </si>
  <si>
    <t>67</t>
  </si>
  <si>
    <t>634111113</t>
  </si>
  <si>
    <t>Obvodová dilatace pružnou těsnicí páskou v 80 mm mezi stěnou a mazaninou</t>
  </si>
  <si>
    <t>-85511570</t>
  </si>
  <si>
    <t>"půlštoky" (5,90+22,00+15,40+8,70+8,70+8,70+8,70+47,50)</t>
  </si>
  <si>
    <t>"komíny" ((0,50+0,50+0,80+0,80)*9)+((0,50+0,50+1,10+1,10)*3)+30,00</t>
  </si>
  <si>
    <t>68</t>
  </si>
  <si>
    <t>634113115</t>
  </si>
  <si>
    <t>Výplň dilatačních spár mazanin plastovým profilem v 80 mm</t>
  </si>
  <si>
    <t>-625173046</t>
  </si>
  <si>
    <t>"viz výkres D.1.1.04" 8,60*4</t>
  </si>
  <si>
    <t>69</t>
  </si>
  <si>
    <t>Osazování výplní otvorů</t>
  </si>
  <si>
    <t>70</t>
  </si>
  <si>
    <t>642945111</t>
  </si>
  <si>
    <t>Osazování protipožárních nebo protiplynových zárubní dveří jednokřídlových do 2,5 m2</t>
  </si>
  <si>
    <t>-1946949928</t>
  </si>
  <si>
    <t>"viz výkres D.1.1.04" 1+3</t>
  </si>
  <si>
    <t>71</t>
  </si>
  <si>
    <t>553312010</t>
  </si>
  <si>
    <t>zárubeň ocelová s požární odolností H 110 DV 800 L/P</t>
  </si>
  <si>
    <t>-247056867</t>
  </si>
  <si>
    <t>72</t>
  </si>
  <si>
    <t>553312030</t>
  </si>
  <si>
    <t>zárubeň ocelová s požární odolností H 110 DV 900 L/P</t>
  </si>
  <si>
    <t>-1390864086</t>
  </si>
  <si>
    <t>"viz výkres D.1.1.01" 3</t>
  </si>
  <si>
    <t>73</t>
  </si>
  <si>
    <t>55331210</t>
  </si>
  <si>
    <t xml:space="preserve">zárubeň ocelová s požární odolností atypický rozměr 870x2070 mm H 110 </t>
  </si>
  <si>
    <t>641368047</t>
  </si>
  <si>
    <t>Ostatní konstrukce a práce, bourání</t>
  </si>
  <si>
    <t>74</t>
  </si>
  <si>
    <t>952901111</t>
  </si>
  <si>
    <t>Vyčištění budov bytové a občanské výstavby při výšce podlaží do 4 m</t>
  </si>
  <si>
    <t>-1626454487</t>
  </si>
  <si>
    <t>"množství převzato z položky č. 763131411" 135,79</t>
  </si>
  <si>
    <t>"viz výkres D.1.1.04" 233,70+3,50+4,80+122,50+3,30</t>
  </si>
  <si>
    <t>75</t>
  </si>
  <si>
    <t>9539611</t>
  </si>
  <si>
    <t>Dodávka a montáž utěsnění prostupů přes požárně dělící k-ce požárními ucpávkami</t>
  </si>
  <si>
    <t>-1059881067</t>
  </si>
  <si>
    <t>76</t>
  </si>
  <si>
    <t>953961113</t>
  </si>
  <si>
    <t>Kotvy chemickým tmelem M 12 hl 110 mm do betonu, ŽB nebo kamene s vyvrtáním otvoru</t>
  </si>
  <si>
    <t>-631434127</t>
  </si>
  <si>
    <t>"dodatečné přikotvení pozednice" ((9,40+9,40+48,60+48,60)/1,50)+0,667</t>
  </si>
  <si>
    <t>94</t>
  </si>
  <si>
    <t>Lešení a stavební výtahy</t>
  </si>
  <si>
    <t>77</t>
  </si>
  <si>
    <t>941211111</t>
  </si>
  <si>
    <t>Montáž lešení řadového rámového lehkého zatížení do 200 kg/m2 š do 0,9 m v do 10 m</t>
  </si>
  <si>
    <t>578006108</t>
  </si>
  <si>
    <t>"viz výkres D.1.1.06" (50,30*9,20)</t>
  </si>
  <si>
    <t>"viz výkres D.1.1.07" (11,50*7,20)</t>
  </si>
  <si>
    <t>"viz výkres D.1.1.08" (50,30*9,20)</t>
  </si>
  <si>
    <t>"viz výkres D.1.1.09" (11,50*9,20)</t>
  </si>
  <si>
    <t>78</t>
  </si>
  <si>
    <t>941211211</t>
  </si>
  <si>
    <t>Příplatek k lešení řadovému rámovému lehkému š 0,9 m v do 25 m za první a ZKD den použití</t>
  </si>
  <si>
    <t>565523300</t>
  </si>
  <si>
    <t>"množství převzato z položky č. 941211111" 1114,12*90</t>
  </si>
  <si>
    <t>79</t>
  </si>
  <si>
    <t>941211811</t>
  </si>
  <si>
    <t>Demontáž lešení řadového rámového lehkého zatížení do 200 kg/m2 š do 0,9 m v do 10 m</t>
  </si>
  <si>
    <t>2105672061</t>
  </si>
  <si>
    <t>"množství převzato z položky č. 941211111" 1114,12</t>
  </si>
  <si>
    <t>80</t>
  </si>
  <si>
    <t>944511111</t>
  </si>
  <si>
    <t>Montáž ochranné sítě z textilie z umělých vláken</t>
  </si>
  <si>
    <t>874695105</t>
  </si>
  <si>
    <t>81</t>
  </si>
  <si>
    <t>944511211</t>
  </si>
  <si>
    <t>Příplatek k ochranné síti za první a ZKD den použití</t>
  </si>
  <si>
    <t>-1977935710</t>
  </si>
  <si>
    <t>82</t>
  </si>
  <si>
    <t>944511811</t>
  </si>
  <si>
    <t>Demontáž ochranné sítě z textilie z umělých vláken</t>
  </si>
  <si>
    <t>-1662153822</t>
  </si>
  <si>
    <t>83</t>
  </si>
  <si>
    <t>949101111</t>
  </si>
  <si>
    <t>Lešení pomocné pro objekty pozemních staveb s lešeňovou podlahou v do 1,9 m zatížení do 150 kg/m2</t>
  </si>
  <si>
    <t>-1362969603</t>
  </si>
  <si>
    <t>84</t>
  </si>
  <si>
    <t>949101112</t>
  </si>
  <si>
    <t>Lešení pomocné pro objekty pozemních staveb s lešeňovou podlahou v do 3,5 m zatížení do 150 kg/m2</t>
  </si>
  <si>
    <t>-1517098939</t>
  </si>
  <si>
    <t>"viz výkres D.1.1.04 - schodiště" 2,40*4,30</t>
  </si>
  <si>
    <t>96</t>
  </si>
  <si>
    <t>Bourání konstrukcí</t>
  </si>
  <si>
    <t>85</t>
  </si>
  <si>
    <t>962032314</t>
  </si>
  <si>
    <t>Bourání pilířů cihelných z dutých nebo plných cihel pálených i nepálených na jakoukoli maltu</t>
  </si>
  <si>
    <t>-550592663</t>
  </si>
  <si>
    <t>"stěny vikýře" 0,80</t>
  </si>
  <si>
    <t>"zdivo balkónů" ((2,10+0,70+0,70-1,20)*1,10*0,20)*4</t>
  </si>
  <si>
    <t>86</t>
  </si>
  <si>
    <t>963051113</t>
  </si>
  <si>
    <t>Bourání ŽB stropů deskových tl přes 80 mm</t>
  </si>
  <si>
    <t>-596834120</t>
  </si>
  <si>
    <t>"balkón" (2,10*0,70*0,15)*4</t>
  </si>
  <si>
    <t>87</t>
  </si>
  <si>
    <t>965042121</t>
  </si>
  <si>
    <t>Bourání podkladů pod dlažby nebo mazanin betonových nebo z litého asfaltu tl do 100 mm pl do 1 m2</t>
  </si>
  <si>
    <t>878229166</t>
  </si>
  <si>
    <t>"stavební přípomoce TZB" (4*3*0,50)*0,10</t>
  </si>
  <si>
    <t>88</t>
  </si>
  <si>
    <t>965042131</t>
  </si>
  <si>
    <t>Bourání podkladů pod dlažby nebo mazanin betonových nebo z litého asfaltu tl do 100 mm pl do 4 m2</t>
  </si>
  <si>
    <t>351245466</t>
  </si>
  <si>
    <t>"viz výkres D.1.1.37" ((2,36*1,15)+(1,00*0,30)+(0,90*0,90))*0,10</t>
  </si>
  <si>
    <t>89</t>
  </si>
  <si>
    <t>965042141</t>
  </si>
  <si>
    <t>Bourání podkladů pod dlažby nebo mazanin betonových nebo z litého asfaltu tl do 100 mm pl přes 4 m2</t>
  </si>
  <si>
    <t>1246687539</t>
  </si>
  <si>
    <t>"viz výkres D.1.1.04" (233,70+3,50+4,80+122,50+3,30)*0,05</t>
  </si>
  <si>
    <t>90</t>
  </si>
  <si>
    <t>965082923</t>
  </si>
  <si>
    <t>Odstranění násypů pod podlahy tl do 100 mm pl přes 2 m2</t>
  </si>
  <si>
    <t>482477637</t>
  </si>
  <si>
    <t>91</t>
  </si>
  <si>
    <t>966053121</t>
  </si>
  <si>
    <t>Vybourání částí ŽB říms vyložených do 250 mm</t>
  </si>
  <si>
    <t>1456088598</t>
  </si>
  <si>
    <t>"soklová římsa" (49,10+49,10+10,20+10,20)-(1,45*6)</t>
  </si>
  <si>
    <t>92</t>
  </si>
  <si>
    <t>966054121</t>
  </si>
  <si>
    <t>Vybourání částí ŽB říms vyložených do 500 mm</t>
  </si>
  <si>
    <t>1361401355</t>
  </si>
  <si>
    <t>"ŽB markýza včetně sloupů" (3,20+2,00+2,00)*6</t>
  </si>
  <si>
    <t>93</t>
  </si>
  <si>
    <t>968072244</t>
  </si>
  <si>
    <t>Vybourání kovových rámů oken jednoduchých včetně křídel pl do 1 m2</t>
  </si>
  <si>
    <t>-1381253811</t>
  </si>
  <si>
    <t>968072455</t>
  </si>
  <si>
    <t>Vybourání kovových dveřních zárubní pl do 2 m2</t>
  </si>
  <si>
    <t>1045797591</t>
  </si>
  <si>
    <t>"viz výkres D.1.1.01" 4*0,80*2,00</t>
  </si>
  <si>
    <t>"viz výkres D.1.1.04" 1*0,87*2,07</t>
  </si>
  <si>
    <t>95</t>
  </si>
  <si>
    <t>97</t>
  </si>
  <si>
    <t>98</t>
  </si>
  <si>
    <t>99</t>
  </si>
  <si>
    <t>100</t>
  </si>
  <si>
    <t>101</t>
  </si>
  <si>
    <t>978011141</t>
  </si>
  <si>
    <t>Otlučení vnitřní vápenné nebo vápenocementové omítky stropů v rozsahu do 30 %</t>
  </si>
  <si>
    <t>-1890215726</t>
  </si>
  <si>
    <t>102</t>
  </si>
  <si>
    <t>978012191</t>
  </si>
  <si>
    <t>Otlučení vnitřní vápenné nebo vápenocementové omítky stropů rákosových v rozsahu do 100 %</t>
  </si>
  <si>
    <t>-322771151</t>
  </si>
  <si>
    <t>"viz výkres D.1.1.34" 2,36*2,60</t>
  </si>
  <si>
    <t>103</t>
  </si>
  <si>
    <t>978015321</t>
  </si>
  <si>
    <t>Otlučení vnější vápenné nebo vápenocementové vnější omítky stupně členitosti 1 a 2 rozsahu do 10%</t>
  </si>
  <si>
    <t>1096991630</t>
  </si>
  <si>
    <t>997</t>
  </si>
  <si>
    <t>Přesun sutě</t>
  </si>
  <si>
    <t>104</t>
  </si>
  <si>
    <t>997002611</t>
  </si>
  <si>
    <t>Nakládání suti a vybouraných hmot</t>
  </si>
  <si>
    <t>-605297655</t>
  </si>
  <si>
    <t>105</t>
  </si>
  <si>
    <t>997013211</t>
  </si>
  <si>
    <t>Vnitrostaveništní doprava suti a vybouraných hmot pro budovy v do 6 m ručně</t>
  </si>
  <si>
    <t>-445310405</t>
  </si>
  <si>
    <t>106</t>
  </si>
  <si>
    <t>997013311</t>
  </si>
  <si>
    <t>Montáž a demontáž shozu suti v do 10 m</t>
  </si>
  <si>
    <t>-832341639</t>
  </si>
  <si>
    <t>8+8</t>
  </si>
  <si>
    <t>107</t>
  </si>
  <si>
    <t>997013321</t>
  </si>
  <si>
    <t>Příplatek k shozu suti v do 10 m za první a ZKD den použití</t>
  </si>
  <si>
    <t>-191372953</t>
  </si>
  <si>
    <t>16*10</t>
  </si>
  <si>
    <t>108</t>
  </si>
  <si>
    <t>997013501</t>
  </si>
  <si>
    <t>Odvoz suti a vybouraných hmot na skládku nebo meziskládku do 1 km se složením</t>
  </si>
  <si>
    <t>-2089521563</t>
  </si>
  <si>
    <t>109</t>
  </si>
  <si>
    <t>997013509</t>
  </si>
  <si>
    <t>Příplatek k odvozu suti a vybouraných hmot na skládku ZKD 1 km přes 1 km</t>
  </si>
  <si>
    <t>307036864</t>
  </si>
  <si>
    <t>110</t>
  </si>
  <si>
    <t>997013801</t>
  </si>
  <si>
    <t>Poplatek za uložení stavebního betonového odpadu na skládce (skládkovné)</t>
  </si>
  <si>
    <t>-1689463615</t>
  </si>
  <si>
    <t>111</t>
  </si>
  <si>
    <t>997013831</t>
  </si>
  <si>
    <t>Poplatek za uložení stavebního směsného odpadu na skládce (skládkovné)</t>
  </si>
  <si>
    <t>-332064763</t>
  </si>
  <si>
    <t>998</t>
  </si>
  <si>
    <t>Přesun hmot</t>
  </si>
  <si>
    <t>112</t>
  </si>
  <si>
    <t>998017002</t>
  </si>
  <si>
    <t>Přesun hmot s omezením mechanizace pro budovy v do 12 m</t>
  </si>
  <si>
    <t>-1581098916</t>
  </si>
  <si>
    <t>PSV</t>
  </si>
  <si>
    <t>Práce a dodávky PSV</t>
  </si>
  <si>
    <t>711</t>
  </si>
  <si>
    <t>Izolace proti vodě, vlhkosti a plynům</t>
  </si>
  <si>
    <t>113</t>
  </si>
  <si>
    <t>711111001</t>
  </si>
  <si>
    <t>Provedení izolace proti zemní vlhkosti vodorovné za studena nátěrem penetračním</t>
  </si>
  <si>
    <t>-1447972028</t>
  </si>
  <si>
    <t>"strop nad schodištěm - skladba V06" 3,44*2,90</t>
  </si>
  <si>
    <t>"viz výkres D.1.1.37" (2,36*1,15)+(1,00*0,30)+(0,90*0,90)</t>
  </si>
  <si>
    <t>114</t>
  </si>
  <si>
    <t>711112001</t>
  </si>
  <si>
    <t>Provedení izolace proti zemní vlhkosti svislé za studena nátěrem penetračním</t>
  </si>
  <si>
    <t>1239662077</t>
  </si>
  <si>
    <t>"viz výkres D.1.1.06" (49,00*0,80)</t>
  </si>
  <si>
    <t>"viz výkres D.1.1.07" (10,20*0,80)</t>
  </si>
  <si>
    <t>"viz výkres D.1.1.08" (49,00*0,80)</t>
  </si>
  <si>
    <t>"viz výkres D.1.1.09" (10,00*0,80)</t>
  </si>
  <si>
    <t>"komíny" ((0,50+0,50+0,80+0,80)*0,50*9)+((0,50+0,50+1,10+1,10)*0,50*3)</t>
  </si>
  <si>
    <t>115</t>
  </si>
  <si>
    <t>111631500</t>
  </si>
  <si>
    <t>lak asfaltový ALP/9 (MJ t) bal 9 kg</t>
  </si>
  <si>
    <t>957988254</t>
  </si>
  <si>
    <t>"množství převzato z položky č. 711111001" 381,60</t>
  </si>
  <si>
    <t>"množství převzato z položky č. 711112001" 220,332</t>
  </si>
  <si>
    <t>601,932*0,0003 'Přepočtené koeficientem množství</t>
  </si>
  <si>
    <t>116</t>
  </si>
  <si>
    <t>711131101</t>
  </si>
  <si>
    <t>Provedení izolace proti zemní vlhkosti pásy na sucho vodorovné AIP nebo tkaninou</t>
  </si>
  <si>
    <t>-1468888007</t>
  </si>
  <si>
    <t>117</t>
  </si>
  <si>
    <t>628111200</t>
  </si>
  <si>
    <t>pás asfaltovaný A330</t>
  </si>
  <si>
    <t>-1126073887</t>
  </si>
  <si>
    <t>367,8*1,15 'Přepočtené koeficientem množství</t>
  </si>
  <si>
    <t>118</t>
  </si>
  <si>
    <t>711141559</t>
  </si>
  <si>
    <t>Provedení izolace proti zemní vlhkosti pásy přitavením vodorovné NAIP</t>
  </si>
  <si>
    <t>1932810434</t>
  </si>
  <si>
    <t>119</t>
  </si>
  <si>
    <t>711142559</t>
  </si>
  <si>
    <t>Provedení izolace proti zemní vlhkosti pásy přitavením svislé NAIP</t>
  </si>
  <si>
    <t>1001266570</t>
  </si>
  <si>
    <t>120</t>
  </si>
  <si>
    <t>628322820</t>
  </si>
  <si>
    <t>pás těžký asfaltovaný V 60 S 35</t>
  </si>
  <si>
    <t>1823553500</t>
  </si>
  <si>
    <t>601,932*1,2 'Přepočtené koeficientem množství</t>
  </si>
  <si>
    <t>121</t>
  </si>
  <si>
    <t>711161306</t>
  </si>
  <si>
    <t>Izolace proti zemní vlhkosti stěn foliemi nopovými pro běžné podmínky tl. 0,5 mm šířky 1,0 m</t>
  </si>
  <si>
    <t>-513175242</t>
  </si>
  <si>
    <t>"viz výkres D.1.1.06" (49,00*1,00)</t>
  </si>
  <si>
    <t>"viz výkres D.1.1.07" (10,20*1,00)</t>
  </si>
  <si>
    <t>"viz výkres D.1.1.08" (49,00*1,00)</t>
  </si>
  <si>
    <t>"viz výkres D.1.1.09" (10,00*1,00)</t>
  </si>
  <si>
    <t>122</t>
  </si>
  <si>
    <t>711161381</t>
  </si>
  <si>
    <t>Izolace proti zemní vlhkosti foliemi nopovými ukončené horní lištou</t>
  </si>
  <si>
    <t>-380116636</t>
  </si>
  <si>
    <t>"zateplení soklu" (49,00+49,00+10,20+10,20-(1,45*6))</t>
  </si>
  <si>
    <t>123</t>
  </si>
  <si>
    <t>998711102</t>
  </si>
  <si>
    <t>Přesun hmot tonážní pro izolace proti vodě, vlhkosti a plynům v objektech výšky do 12 m</t>
  </si>
  <si>
    <t>1211382413</t>
  </si>
  <si>
    <t>713</t>
  </si>
  <si>
    <t>Izolace tepelné</t>
  </si>
  <si>
    <t>124</t>
  </si>
  <si>
    <t>713121111</t>
  </si>
  <si>
    <t>Montáž izolace tepelné podlah volně kladenými rohožemi, pásy, dílci, deskami 1 vrstva</t>
  </si>
  <si>
    <t>1048268822</t>
  </si>
  <si>
    <t>"lodžie - spádová vrstva"</t>
  </si>
  <si>
    <t>"viz výkres D.1.1.37" (2,36*1,25)+(1,00*0,30)+(0,90*0,90)</t>
  </si>
  <si>
    <t>125</t>
  </si>
  <si>
    <t>2837644</t>
  </si>
  <si>
    <t>deska z fenolické pěny tl. 60 mm (lambda=0,020 W/mK)</t>
  </si>
  <si>
    <t>-1059066033</t>
  </si>
  <si>
    <t>4,06*1,02 'Přepočtené koeficientem množství</t>
  </si>
  <si>
    <t>126</t>
  </si>
  <si>
    <t>713121121</t>
  </si>
  <si>
    <t>Montáž izolace tepelné podlah volně kladenými rohožemi, pásy, dílci, deskami 2 vrstvy</t>
  </si>
  <si>
    <t>-1386906503</t>
  </si>
  <si>
    <t>127</t>
  </si>
  <si>
    <t>283723190</t>
  </si>
  <si>
    <t>deska z pěnového polystyrenu EPS 100 S 1000 x 500 x 160 mm</t>
  </si>
  <si>
    <t>419015541</t>
  </si>
  <si>
    <t>367,8*2,04 'Přepočtené koeficientem množství</t>
  </si>
  <si>
    <t>128</t>
  </si>
  <si>
    <t>713131141</t>
  </si>
  <si>
    <t>Montáž izolace tepelné stěn a základů lepením celoplošně rohoží, pásů, dílců, desek</t>
  </si>
  <si>
    <t>589104814</t>
  </si>
  <si>
    <t>"strop nad schodištěm - skladba V06" 2,90*3,44</t>
  </si>
  <si>
    <t>129</t>
  </si>
  <si>
    <t>283723210</t>
  </si>
  <si>
    <t>deska z pěnového polystyrenu EPS 100 S 1000 x 500 x 200 mm</t>
  </si>
  <si>
    <t>-1043988850</t>
  </si>
  <si>
    <t>9,976*1,07 'Přepočtené koeficientem množství</t>
  </si>
  <si>
    <t>130</t>
  </si>
  <si>
    <t>713151111</t>
  </si>
  <si>
    <t>Montáž izolace tepelné střech šikmých kladené volně mezi krokve rohoží, pásů, desek</t>
  </si>
  <si>
    <t>704270151</t>
  </si>
  <si>
    <t xml:space="preserve">"viz výkres D.1.1.34" </t>
  </si>
  <si>
    <t>"skladba V07" (3,60*3,80)*3</t>
  </si>
  <si>
    <t>"viz výkres D.1.1.33 - střešní římsa" ((10,60+10,60+49,50+49,50)*0,90)*2</t>
  </si>
  <si>
    <t>131</t>
  </si>
  <si>
    <t>631481050</t>
  </si>
  <si>
    <t>deska minerální střešní izolační 600x1200 mm tl. 120 mm (lambda=0,038 W/mK)</t>
  </si>
  <si>
    <t>-1894118460</t>
  </si>
  <si>
    <t>"skladba V07" (3,60*3,80)</t>
  </si>
  <si>
    <t>"viz výkres D.1.1.33 - střešní římsa" ((10,60+10,60+49,50+49,50)*0,90)</t>
  </si>
  <si>
    <t>121,86*1,02 'Přepočtené koeficientem množství</t>
  </si>
  <si>
    <t>132</t>
  </si>
  <si>
    <t>631481020</t>
  </si>
  <si>
    <t>deska minerální střešní izolační 600x1200 mm tl. 60 mm (lambda=0,038 W/mK)</t>
  </si>
  <si>
    <t>-1403433643</t>
  </si>
  <si>
    <t>"skladba V07" (3,60*3,80)*2</t>
  </si>
  <si>
    <t>135,54*1,02 'Přepočtené koeficientem množství</t>
  </si>
  <si>
    <t>133</t>
  </si>
  <si>
    <t>713191133</t>
  </si>
  <si>
    <t>Montáž izolace tepelné podlah, stropů vrchem nebo střech překrytí fólií s přelepeným spojem</t>
  </si>
  <si>
    <t>138787006</t>
  </si>
  <si>
    <t>"skladba V07" 3,50*4,50</t>
  </si>
  <si>
    <t>134</t>
  </si>
  <si>
    <t>283292950</t>
  </si>
  <si>
    <t>membrána podstřešní 150 g/m2 s aplikovanou spojovací páskou</t>
  </si>
  <si>
    <t>1233914624</t>
  </si>
  <si>
    <t>135</t>
  </si>
  <si>
    <t>998713102</t>
  </si>
  <si>
    <t>Přesun hmot tonážní pro izolace tepelné v objektech v do 12 m</t>
  </si>
  <si>
    <t>-2035372650</t>
  </si>
  <si>
    <t>741</t>
  </si>
  <si>
    <t>Elektroinstalace - silnoproud</t>
  </si>
  <si>
    <t>136</t>
  </si>
  <si>
    <t>741410021</t>
  </si>
  <si>
    <t>Montáž vodič uzemňovací pásek průřezu do 120 mm2 v městské zástavbě v zemi</t>
  </si>
  <si>
    <t>-1196735810</t>
  </si>
  <si>
    <t>11,00+11,00+50,00+50,00</t>
  </si>
  <si>
    <t>137</t>
  </si>
  <si>
    <t>354420620</t>
  </si>
  <si>
    <t>pás zemnící 30 x 4 mm FeZn</t>
  </si>
  <si>
    <t>1078413270</t>
  </si>
  <si>
    <t>138</t>
  </si>
  <si>
    <t>741420001</t>
  </si>
  <si>
    <t>Montáž drát nebo lano hromosvodné svodové D do 10 mm s podpěrou</t>
  </si>
  <si>
    <t>-631792964</t>
  </si>
  <si>
    <t>9*3,50</t>
  </si>
  <si>
    <t>9*7,00</t>
  </si>
  <si>
    <t>139</t>
  </si>
  <si>
    <t>354410730</t>
  </si>
  <si>
    <t>drát průměr 10 mm FeZn</t>
  </si>
  <si>
    <t>-152232662</t>
  </si>
  <si>
    <t>(9*3,50)/1,61</t>
  </si>
  <si>
    <t>19,565*1,05 'Přepočtené koeficientem množství</t>
  </si>
  <si>
    <t>140</t>
  </si>
  <si>
    <t>354410770</t>
  </si>
  <si>
    <t>drát průměr 8 mm AlMgSi</t>
  </si>
  <si>
    <t>-815455684</t>
  </si>
  <si>
    <t>(9*7,00)/1,61</t>
  </si>
  <si>
    <t>141</t>
  </si>
  <si>
    <t>35441415</t>
  </si>
  <si>
    <t>podpěra vedení PV 1b 15 FeZn do zdiva 350 mm - prodloužené</t>
  </si>
  <si>
    <t>476894384</t>
  </si>
  <si>
    <t>9*6</t>
  </si>
  <si>
    <t>142</t>
  </si>
  <si>
    <t>741420022</t>
  </si>
  <si>
    <t>Montáž svorka hromosvodná se 3 šrouby</t>
  </si>
  <si>
    <t>-408800523</t>
  </si>
  <si>
    <t>14+14+14+24+28+14</t>
  </si>
  <si>
    <t>143</t>
  </si>
  <si>
    <t>354418850</t>
  </si>
  <si>
    <t>svorka spojovací SS pro lano D8-10 mm</t>
  </si>
  <si>
    <t>-239087915</t>
  </si>
  <si>
    <t>144</t>
  </si>
  <si>
    <t>354419050</t>
  </si>
  <si>
    <t>svorka připojovací SOc k připojení okapových žlabů</t>
  </si>
  <si>
    <t>-48119743</t>
  </si>
  <si>
    <t>145</t>
  </si>
  <si>
    <t>354418950</t>
  </si>
  <si>
    <t>svorka připojovací SP1 k připojení kovových částí</t>
  </si>
  <si>
    <t>1956070637</t>
  </si>
  <si>
    <t>146</t>
  </si>
  <si>
    <t>354419860</t>
  </si>
  <si>
    <t>svorka odbočovací a spojovací SR 2a pro pásek 30x4 mm    FeZn</t>
  </si>
  <si>
    <t>-1114897011</t>
  </si>
  <si>
    <t>8*2</t>
  </si>
  <si>
    <t>147</t>
  </si>
  <si>
    <t>354419960</t>
  </si>
  <si>
    <t>svorka odbočovací a spojovací SR 3a pro spojování kruhových a páskových vodičů    FeZn</t>
  </si>
  <si>
    <t>1982265114</t>
  </si>
  <si>
    <t>9*2</t>
  </si>
  <si>
    <t>148</t>
  </si>
  <si>
    <t>354419250</t>
  </si>
  <si>
    <t>svorka zkušební SZ pro lano D6-12 mm   FeZn</t>
  </si>
  <si>
    <t>-314549114</t>
  </si>
  <si>
    <t>149</t>
  </si>
  <si>
    <t>741420051</t>
  </si>
  <si>
    <t>Montáž vedení hromosvodné-úhelník nebo trubka s držáky do zdiva</t>
  </si>
  <si>
    <t>224837934</t>
  </si>
  <si>
    <t>150</t>
  </si>
  <si>
    <t>354418300</t>
  </si>
  <si>
    <t>úhelník ochranný OU 1.7 na ochranu svodu 1,7 m</t>
  </si>
  <si>
    <t>2060863287</t>
  </si>
  <si>
    <t>151</t>
  </si>
  <si>
    <t>354418360</t>
  </si>
  <si>
    <t>držák ochranného úhelníku do zdiva DOU FeZn</t>
  </si>
  <si>
    <t>1925264752</t>
  </si>
  <si>
    <t>152</t>
  </si>
  <si>
    <t>741420083</t>
  </si>
  <si>
    <t>Montáž vedení hromosvodné-štítek k označení svodu</t>
  </si>
  <si>
    <t>207764237</t>
  </si>
  <si>
    <t>153</t>
  </si>
  <si>
    <t>354421100</t>
  </si>
  <si>
    <t>štítek plastový č. 31 -  čísla svodů</t>
  </si>
  <si>
    <t>-1334602740</t>
  </si>
  <si>
    <t>154</t>
  </si>
  <si>
    <t>7436129</t>
  </si>
  <si>
    <t>Demontáž stávající svislého vedení bleskosvodu včetně úhelníků</t>
  </si>
  <si>
    <t>745654511</t>
  </si>
  <si>
    <t>155</t>
  </si>
  <si>
    <t>998741102</t>
  </si>
  <si>
    <t>Přesun hmot tonážní pro silnoproud v objektech v do 12 m</t>
  </si>
  <si>
    <t>1199310455</t>
  </si>
  <si>
    <t>748</t>
  </si>
  <si>
    <t>Elektromontáže - osvětlovací zařízení a svítidla</t>
  </si>
  <si>
    <t>156</t>
  </si>
  <si>
    <t>7481111</t>
  </si>
  <si>
    <t xml:space="preserve">Demontáž a opětovná montáž vnějších nástěnných svítidel, včetně nastavení kabelů o tloušťku zatelení </t>
  </si>
  <si>
    <t>185857989</t>
  </si>
  <si>
    <t>157</t>
  </si>
  <si>
    <t>7481112</t>
  </si>
  <si>
    <t xml:space="preserve">Demontáž a opětovná montáž vnitřních stropních svítidel, včetně nastavení kabelů o tloušťku zatelení </t>
  </si>
  <si>
    <t>2024012653</t>
  </si>
  <si>
    <t>"sklep" 16</t>
  </si>
  <si>
    <t>158</t>
  </si>
  <si>
    <t>7481113</t>
  </si>
  <si>
    <t>Demontáž a opětovná montáž vnitřních stropních svítidel, včetně nastavení kabelů o tloušťku zavěšení sdk podhledu</t>
  </si>
  <si>
    <t>1381201289</t>
  </si>
  <si>
    <t>"byty"</t>
  </si>
  <si>
    <t>"viz výkres D.1.1.01" 1*2</t>
  </si>
  <si>
    <t>"viz výkres D.1.1.02" 6*2</t>
  </si>
  <si>
    <t>"viz výkres D.1.1.03" 6*2</t>
  </si>
  <si>
    <t>762</t>
  </si>
  <si>
    <t>Konstrukce tesařské</t>
  </si>
  <si>
    <t>159</t>
  </si>
  <si>
    <t>762085112</t>
  </si>
  <si>
    <t>Montáž svorníků nebo šroubů délky do 300 mm</t>
  </si>
  <si>
    <t>159241729</t>
  </si>
  <si>
    <t>160</t>
  </si>
  <si>
    <t>311971030</t>
  </si>
  <si>
    <t>tyč závitová pozinkovaná 4.6 M12x 1000 mm</t>
  </si>
  <si>
    <t>348697331</t>
  </si>
  <si>
    <t>"dodatečné přikotvení pozednice" (((9,40+9,40+48,60+48,60)/1,50)+0,667)/3</t>
  </si>
  <si>
    <t>161</t>
  </si>
  <si>
    <t>311111300</t>
  </si>
  <si>
    <t>matice přesná šestihranná ČSN 021401 DIN 934 - 8, M 12</t>
  </si>
  <si>
    <t>tis kus</t>
  </si>
  <si>
    <t>211281730</t>
  </si>
  <si>
    <t>78*0,001 'Přepočtené koeficientem množství</t>
  </si>
  <si>
    <t>162</t>
  </si>
  <si>
    <t>311205180</t>
  </si>
  <si>
    <t>podložka DIN 125-A ZB D 12 mm,otvor 13 mm</t>
  </si>
  <si>
    <t>-893087462</t>
  </si>
  <si>
    <t>163</t>
  </si>
  <si>
    <t>762331812</t>
  </si>
  <si>
    <t>Demontáž vázaných kcí krovů z hranolů průřezové plochy do 224 cm2</t>
  </si>
  <si>
    <t>-802489172</t>
  </si>
  <si>
    <t>"stávající vykíře" 12,00</t>
  </si>
  <si>
    <t>164</t>
  </si>
  <si>
    <t>762332922</t>
  </si>
  <si>
    <t>Doplnění části střešní vazby z hranolů průřezové plochy do 224 cm2 včetně materiálu</t>
  </si>
  <si>
    <t>-86032213</t>
  </si>
  <si>
    <t>"doplnění vazby v místě bouraného vykíře" 12</t>
  </si>
  <si>
    <t>165</t>
  </si>
  <si>
    <t>762341013</t>
  </si>
  <si>
    <t>Bednění střech rovných z desek OSB tl 15 mm na sraz šroubovaných na krokve</t>
  </si>
  <si>
    <t>1114503114</t>
  </si>
  <si>
    <t>"viz výkres D.1.1.41 - markýza" 2,40*0,80*6</t>
  </si>
  <si>
    <t>166</t>
  </si>
  <si>
    <t>762342214</t>
  </si>
  <si>
    <t>Montáž laťování na střechách jednoduchých sklonu do 60° osové vzdálenosti do 360 mm</t>
  </si>
  <si>
    <t>777633270</t>
  </si>
  <si>
    <t>"viz výkres D.1.1.33 - střešní římsa" (10,60+10,60+49,50+49,50)*1,40</t>
  </si>
  <si>
    <t>167</t>
  </si>
  <si>
    <t>605141140</t>
  </si>
  <si>
    <t>řezivo jehličnaté,střešní latě impregnované dl 4 - 5 m</t>
  </si>
  <si>
    <t>1850297502</t>
  </si>
  <si>
    <t>"skladba V07" 3,50*4,50*6*0,04*0,06</t>
  </si>
  <si>
    <t>"viz výkres D.1.1.33 - střešní římsa" (10,60+10,60+49,50+49,50)*1,40*6*0,04*0,06</t>
  </si>
  <si>
    <t>2,65*1,1 'Přepočtené koeficientem množství</t>
  </si>
  <si>
    <t>168</t>
  </si>
  <si>
    <t>762342812</t>
  </si>
  <si>
    <t>Demontáž laťování střech z latí osové vzdálenosti do 0,50 m</t>
  </si>
  <si>
    <t>783930392</t>
  </si>
  <si>
    <t>169</t>
  </si>
  <si>
    <t>762395000</t>
  </si>
  <si>
    <t>Spojovací prostředky pro montáž krovu, bednění, laťování, světlíky, klíny</t>
  </si>
  <si>
    <t>-22760745</t>
  </si>
  <si>
    <t>"množství přezato z položky č. 605141140" 2,915</t>
  </si>
  <si>
    <t>"viz výkres D.1.1.42 - markýza" 2,40*0,80*0,015*6</t>
  </si>
  <si>
    <t>170</t>
  </si>
  <si>
    <t>7624210</t>
  </si>
  <si>
    <t>Příplatek k obložení stropu z desek OSB tl 15 mm za prolepení spojů PU lepidle a přelepení vzduchotěsnou páskou</t>
  </si>
  <si>
    <t>-127638200</t>
  </si>
  <si>
    <t>"viz výkres D.1.1.34" 2,36*2,65</t>
  </si>
  <si>
    <t>171</t>
  </si>
  <si>
    <t>762421023</t>
  </si>
  <si>
    <t>Obložení stropu z desek OSB tl 15 mm nebroušených na pero a drážku šroubovaných</t>
  </si>
  <si>
    <t>922732686</t>
  </si>
  <si>
    <t>172</t>
  </si>
  <si>
    <t>7624211</t>
  </si>
  <si>
    <t>Obložení stropu z desek sádrovláknitých tl 15 mm šroubovaných</t>
  </si>
  <si>
    <t>176146366</t>
  </si>
  <si>
    <t>"viz výkres D.1.1.33, D.1.1.34 - střešní římsa" (10,60+10,60+49,50+49,50)*(0,20+0,10)</t>
  </si>
  <si>
    <t>"viz výkres D.1.1.41 - boky markýzy" 0,25*0,80*12</t>
  </si>
  <si>
    <t>173</t>
  </si>
  <si>
    <t>7624212</t>
  </si>
  <si>
    <t>Příplatek k obložení stropu z desek sádrovláknitých za vyříznutí otvoru 35x70 mm</t>
  </si>
  <si>
    <t>-206263290</t>
  </si>
  <si>
    <t>"viz výkres D.1.1.33 - římsa" 120</t>
  </si>
  <si>
    <t>174</t>
  </si>
  <si>
    <t>7624213</t>
  </si>
  <si>
    <t>Příplatek k obložení stropu z desek sádrovláknitých za vyříznutí otvoru 150x150 mm</t>
  </si>
  <si>
    <t>-1155639709</t>
  </si>
  <si>
    <t>"viz výkres D.1.1.41 - markýza" 6</t>
  </si>
  <si>
    <t>175</t>
  </si>
  <si>
    <t>762429001</t>
  </si>
  <si>
    <t>Montáž obložení stropu podkladový rošt</t>
  </si>
  <si>
    <t>-1324231052</t>
  </si>
  <si>
    <t>"viz výkres D.1.1.33, D.1.1.34 - střešní římsa" (10,60+10,60+49,50+49,50)*2</t>
  </si>
  <si>
    <t>"viz výkres D.1.1.34" (3,80*6)+(3,10*5)</t>
  </si>
  <si>
    <t>"viz výkres D.1.1.41 - markýza" 2,40*3*6</t>
  </si>
  <si>
    <t>176</t>
  </si>
  <si>
    <t>612211000</t>
  </si>
  <si>
    <t>hranol konstrukční masivní KVH Nsi 40 x 60 x 5000 mm, smrkové nepohledové</t>
  </si>
  <si>
    <t>952538281</t>
  </si>
  <si>
    <t>"viz výkres D.1.1.33, D.1.1.34 - střešní římsa" (10,60+10,60+49,50+49,50)</t>
  </si>
  <si>
    <t>163,4*1,1 'Přepočtené koeficientem množství</t>
  </si>
  <si>
    <t>177</t>
  </si>
  <si>
    <t>612211060</t>
  </si>
  <si>
    <t>hranol konstrukční masivní KVH Nsi 60 x 80 x 5000 mm, smrkové nepohledové</t>
  </si>
  <si>
    <t>1150898626</t>
  </si>
  <si>
    <t>120,2*1,1 'Přepočtené koeficientem množství</t>
  </si>
  <si>
    <t>178</t>
  </si>
  <si>
    <t>-849981181</t>
  </si>
  <si>
    <t>"viz výkres D.1.1.34" ((3,80*6)+(3,10*5))*0,04*0,06</t>
  </si>
  <si>
    <t>0,092*1,1 'Přepočtené koeficientem množství</t>
  </si>
  <si>
    <t>179</t>
  </si>
  <si>
    <t>762495000</t>
  </si>
  <si>
    <t>Spojovací prostředky pro montáž olištování, obložení stropů, střešních podhledů a stěn</t>
  </si>
  <si>
    <t>-1131299961</t>
  </si>
  <si>
    <t>"nožství převzato z položky č. 762421023" 6,254</t>
  </si>
  <si>
    <t>"nožství převzato z položky č. 7624211" 49,98</t>
  </si>
  <si>
    <t>180</t>
  </si>
  <si>
    <t>762841811</t>
  </si>
  <si>
    <t>Demontáž podbíjení obkladů stropů a střech sklonu do 60° z hrubých prken tl do 35 mm</t>
  </si>
  <si>
    <t>1187627752</t>
  </si>
  <si>
    <t>181</t>
  </si>
  <si>
    <t>998762102</t>
  </si>
  <si>
    <t>Přesun hmot tonážní pro kce tesařské v objektech v do 12 m</t>
  </si>
  <si>
    <t>-1039645849</t>
  </si>
  <si>
    <t>763</t>
  </si>
  <si>
    <t>Konstrukce suché výstavby</t>
  </si>
  <si>
    <t>182</t>
  </si>
  <si>
    <t>763111622</t>
  </si>
  <si>
    <t>Montáž desek tl 15 mm SDK</t>
  </si>
  <si>
    <t>1945377260</t>
  </si>
  <si>
    <t>"strojovna 3.02" ((2,50+0,70+1,35+1,00+1,70)*2,85)-(0,90*2,00)</t>
  </si>
  <si>
    <t>"strojovna 3.03" ((2,90+0,50+1,50+2,00+1,10)*2,85)-(0,90*2,00)</t>
  </si>
  <si>
    <t>"strojovna 3.05" ((1,20+1,20+2,70+2,70)*2,85)-(0,90*2,00)</t>
  </si>
  <si>
    <t>183</t>
  </si>
  <si>
    <t>590305250</t>
  </si>
  <si>
    <t>deska protipožární sdk "DF" tl. 15,0 mm</t>
  </si>
  <si>
    <t>-236274967</t>
  </si>
  <si>
    <t>60,293*1,1 'Přepočtené koeficientem množství</t>
  </si>
  <si>
    <t>184</t>
  </si>
  <si>
    <t>763121421</t>
  </si>
  <si>
    <t>SDK stěna předsazená tl 62,5 mm profil CW+UW 50 deska 1xDF 12,5 TI 40 mm EI 30</t>
  </si>
  <si>
    <t>1410292155</t>
  </si>
  <si>
    <t>"zakrytí VZT vedení" 30,00*0,80</t>
  </si>
  <si>
    <t>185</t>
  </si>
  <si>
    <t>763131411</t>
  </si>
  <si>
    <t>SDK podhled desky 1xA 12,5 bez TI dvouvrstvá spodní kce profil CD+UD</t>
  </si>
  <si>
    <t>1331384214</t>
  </si>
  <si>
    <t>"viz výkes D.1.1.02" (8,56+9,18+8,89+9,29+8,38+8,66)+((4,15*6)*(0,30+0,30))</t>
  </si>
  <si>
    <t>"viz výkes D.1.1.03" (8,56+9,18+8,89+9,28+8,38+8,66)+((4,15*6)*(0,30+0,30))</t>
  </si>
  <si>
    <t>186</t>
  </si>
  <si>
    <t>763131622</t>
  </si>
  <si>
    <t>Montáž desek tl. 15 mm SDK podhled</t>
  </si>
  <si>
    <t>1201261850</t>
  </si>
  <si>
    <t>"strojovna 3.02" 3,50</t>
  </si>
  <si>
    <t>"strojovna 3.03" 4,80</t>
  </si>
  <si>
    <t>"strojovna 3.05" 3,30</t>
  </si>
  <si>
    <t>187</t>
  </si>
  <si>
    <t>-706252666</t>
  </si>
  <si>
    <t>11,6*1,1 'Přepočtené koeficientem množství</t>
  </si>
  <si>
    <t>188</t>
  </si>
  <si>
    <t>763171112</t>
  </si>
  <si>
    <t>Montáž revizních klapek SDK kcí vel. do 0,25 m2 pro příčky a předsazené stěny</t>
  </si>
  <si>
    <t>741730148</t>
  </si>
  <si>
    <t>189</t>
  </si>
  <si>
    <t>59030159</t>
  </si>
  <si>
    <t>klapka revizní do sdk systémů 12,5 mm 30x30 cm</t>
  </si>
  <si>
    <t>1830120176</t>
  </si>
  <si>
    <t>190</t>
  </si>
  <si>
    <t>763171212</t>
  </si>
  <si>
    <t>Montáž revizních klapek SDK kcí vel. do 0,25 m2 pro podhledy</t>
  </si>
  <si>
    <t>1595512954</t>
  </si>
  <si>
    <t>191</t>
  </si>
  <si>
    <t>59030130</t>
  </si>
  <si>
    <t>klapka revizní pro sdk podhledy systémů 12,5 mm 30x30 cm</t>
  </si>
  <si>
    <t>524897328</t>
  </si>
  <si>
    <t>192</t>
  </si>
  <si>
    <t>763171214</t>
  </si>
  <si>
    <t>Montáž revizních klapek SDK kcí vel. do 1 m2 pro podhledy</t>
  </si>
  <si>
    <t>-982818107</t>
  </si>
  <si>
    <t>"viz výkres D.1.1.01" 1</t>
  </si>
  <si>
    <t>"viz výkres D.1.1.02" 6</t>
  </si>
  <si>
    <t>"viz výkres D.1.1.03" 6</t>
  </si>
  <si>
    <t>193</t>
  </si>
  <si>
    <t>59030157</t>
  </si>
  <si>
    <t>klapka revizní pro sdk podhledy 12,5 mm 80x80 cm</t>
  </si>
  <si>
    <t>449684271</t>
  </si>
  <si>
    <t>194</t>
  </si>
  <si>
    <t>763711221</t>
  </si>
  <si>
    <t>Montáž dřevostaveb stěn a příček z panelů výšky do 10 m tl do 240 mm plochy do 3 m2</t>
  </si>
  <si>
    <t>1735497380</t>
  </si>
  <si>
    <t>"strojovna 3.02" ((2,90+1,00+1,30+1,50+1,30)*2,85)-(0,90*2,00)</t>
  </si>
  <si>
    <t>"strojovna 3.03" ((3,20+2,00+0,80+1,10+2,00)*2,85)-(0,90*2,00)</t>
  </si>
  <si>
    <t>"strojovna 3.05" ((1,60+1,60+2,60+2,60)*2,85)-(0,90*2,00)</t>
  </si>
  <si>
    <t>"opláštění stoupaček na půdě" ((1,00+1,00+0,60+0,60)*2,80)+((1,00+1,00+0,30+0,30)*2,80)+((1,30+0,30)*2,80)</t>
  </si>
  <si>
    <t>195</t>
  </si>
  <si>
    <t>2837647</t>
  </si>
  <si>
    <t>samonosný stěnový panel technologie SIPs, složení OSB 15 mm + EPS 150 s tl. 140 mm + OSB 15 mm</t>
  </si>
  <si>
    <t>-495507129</t>
  </si>
  <si>
    <t>87,995*1,05 'Přepočtené koeficientem množství</t>
  </si>
  <si>
    <t>196</t>
  </si>
  <si>
    <t>763781222</t>
  </si>
  <si>
    <t>Montáž dřevostaveb stropní konstrukce v do 10 m z panelů tl do 240 mm plochy do 10 m2</t>
  </si>
  <si>
    <t>-5755472</t>
  </si>
  <si>
    <t>"strojovna 3.02" (2,90*2,00)-(0,65*0,30)</t>
  </si>
  <si>
    <t>"strojovna 3.03" (3,20*2,30)-(1,40*0,90)</t>
  </si>
  <si>
    <t>"strojovna 3.05" 1,60*3,00</t>
  </si>
  <si>
    <t>"opláštění stoupaček na půdě" (1,00*0,90)+(1,00*0,70)</t>
  </si>
  <si>
    <t>197</t>
  </si>
  <si>
    <t>2837648</t>
  </si>
  <si>
    <t>samonosný stropní panel technologie SIPs, složení OSB 15 mm + EPS 150 s tl. 140 mm + OSB 15 mm</t>
  </si>
  <si>
    <t>-271761831</t>
  </si>
  <si>
    <t>18,105*1,05 'Přepočtené koeficientem množství</t>
  </si>
  <si>
    <t>198</t>
  </si>
  <si>
    <t>998763101</t>
  </si>
  <si>
    <t>Přesun hmot tonážní pro dřevostavby v objektech v do 12 m</t>
  </si>
  <si>
    <t>1041139118</t>
  </si>
  <si>
    <t>764</t>
  </si>
  <si>
    <t>Konstrukce klempířské</t>
  </si>
  <si>
    <t>199</t>
  </si>
  <si>
    <t>764001821</t>
  </si>
  <si>
    <t>Demontáž krytiny ze svitků nebo tabulí do suti</t>
  </si>
  <si>
    <t>-403884783</t>
  </si>
  <si>
    <t>"stříšky před vstupy" 3,60*0,40*6</t>
  </si>
  <si>
    <t>200</t>
  </si>
  <si>
    <t>764002413</t>
  </si>
  <si>
    <t>Montáž strukturované oddělovací rohože</t>
  </si>
  <si>
    <t>819208924</t>
  </si>
  <si>
    <t>"viz výkres D.1.1.41 - markýza" (2,40*(0,80+0,30))*6</t>
  </si>
  <si>
    <t>"viz výkres D.1.1.41 - boky markýzy" (0,30*0,80)*12</t>
  </si>
  <si>
    <t>201</t>
  </si>
  <si>
    <t>283292230</t>
  </si>
  <si>
    <t>fólie strukturovaná pod plechovou krytinu 1,5 x 30 m</t>
  </si>
  <si>
    <t>811639028</t>
  </si>
  <si>
    <t>18,72*1,15 'Přepočtené koeficientem množství</t>
  </si>
  <si>
    <t>202</t>
  </si>
  <si>
    <t>764002851</t>
  </si>
  <si>
    <t>Demontáž oplechování parapetů do suti</t>
  </si>
  <si>
    <t>1568022231</t>
  </si>
  <si>
    <t>2,07</t>
  </si>
  <si>
    <t>1,32</t>
  </si>
  <si>
    <t>0,70*2</t>
  </si>
  <si>
    <t>2,08*6</t>
  </si>
  <si>
    <t>1,40*3</t>
  </si>
  <si>
    <t>1,35*6</t>
  </si>
  <si>
    <t>0,70*12</t>
  </si>
  <si>
    <t>2,08*8</t>
  </si>
  <si>
    <t>1,35*3</t>
  </si>
  <si>
    <t>"balkón. dveře na balkón" 1,35*4</t>
  </si>
  <si>
    <t>203</t>
  </si>
  <si>
    <t>764002861</t>
  </si>
  <si>
    <t>Demontáž oplechování říms a ozdobných prvků do suti</t>
  </si>
  <si>
    <t>1048377357</t>
  </si>
  <si>
    <t>204</t>
  </si>
  <si>
    <t>764004801</t>
  </si>
  <si>
    <t>Demontáž podokapního žlabu do suti</t>
  </si>
  <si>
    <t>219721130</t>
  </si>
  <si>
    <t>"viz výkres D.1.1.04" 10,80+10,80+49,60+49,60</t>
  </si>
  <si>
    <t>205</t>
  </si>
  <si>
    <t>764004861</t>
  </si>
  <si>
    <t>Demontáž svodu do suti</t>
  </si>
  <si>
    <t>586955406</t>
  </si>
  <si>
    <t>6*9,70</t>
  </si>
  <si>
    <t>206</t>
  </si>
  <si>
    <t>764141431</t>
  </si>
  <si>
    <t>Krytina střechy rovné drážkováním z tabulí z TiZn předzvětralého plechu sklonu do 30°</t>
  </si>
  <si>
    <t>1445615030</t>
  </si>
  <si>
    <t>"viz výkres D.1.1.42 - markýza" (2,40*(0,80+0,30))*6</t>
  </si>
  <si>
    <t>207</t>
  </si>
  <si>
    <t>764246443</t>
  </si>
  <si>
    <t>-1037564716</t>
  </si>
  <si>
    <t>0,58*4</t>
  </si>
  <si>
    <t>1,18*5</t>
  </si>
  <si>
    <t>1,30*7</t>
  </si>
  <si>
    <t>208</t>
  </si>
  <si>
    <t>764541405</t>
  </si>
  <si>
    <t>Žlab podokapní půlkruhový z TiZn předzvětralého plechu rš 330 mm</t>
  </si>
  <si>
    <t>-1163929748</t>
  </si>
  <si>
    <t>209</t>
  </si>
  <si>
    <t>764541425</t>
  </si>
  <si>
    <t>Roh nebo kout půlkruhového podokapního žlabu z TiZn předzvětralého plechu rš 330 mm</t>
  </si>
  <si>
    <t>1040588210</t>
  </si>
  <si>
    <t>"viz výkres D.1.1.04" 4</t>
  </si>
  <si>
    <t>210</t>
  </si>
  <si>
    <t>764541446</t>
  </si>
  <si>
    <t>Kotlík oválný (trychtýřový) pro podokapní žlaby z TiZn předzvětralého plechu 330/100 mm</t>
  </si>
  <si>
    <t>-1134653994</t>
  </si>
  <si>
    <t>"viz výkres D.1.1.04" 6</t>
  </si>
  <si>
    <t>211</t>
  </si>
  <si>
    <t>764548423</t>
  </si>
  <si>
    <t>Svody kruhové včetně objímek, kolen, odskoků z TiZn předzvětralého plechu průměru 100 mm</t>
  </si>
  <si>
    <t>1791709690</t>
  </si>
  <si>
    <t>212</t>
  </si>
  <si>
    <t>998764102</t>
  </si>
  <si>
    <t>Přesun hmot tonážní pro konstrukce klempířské v objektech v do 12 m</t>
  </si>
  <si>
    <t>-333719884</t>
  </si>
  <si>
    <t>765</t>
  </si>
  <si>
    <t>Krytina skládaná</t>
  </si>
  <si>
    <t>213</t>
  </si>
  <si>
    <t>765111017</t>
  </si>
  <si>
    <t>Montáž krytiny keramické drážkové sklonu do 30° na sucho přes 13 do 14 ks/m2</t>
  </si>
  <si>
    <t>1498401980</t>
  </si>
  <si>
    <t>214</t>
  </si>
  <si>
    <t>596604000</t>
  </si>
  <si>
    <t>taška ražená režná základní 27,5 x 43,3 cm - přesný typ bude určen dle stávající střešní krytiny</t>
  </si>
  <si>
    <t>692060225</t>
  </si>
  <si>
    <t xml:space="preserve">"náhrada za poškozené tašky" </t>
  </si>
  <si>
    <t>184,03*2,5 'Přepočtené koeficientem množství</t>
  </si>
  <si>
    <t>215</t>
  </si>
  <si>
    <t>765111231</t>
  </si>
  <si>
    <t>Montáž krytiny keramické nároží do malty</t>
  </si>
  <si>
    <t>238526518</t>
  </si>
  <si>
    <t>"viz výkres D.1.1.04" 1,80*4</t>
  </si>
  <si>
    <t>216</t>
  </si>
  <si>
    <t>596605500</t>
  </si>
  <si>
    <t>hřebenáč č.2 drážkový,šířka 21 cm, k taškám ze Šlapanic, režná</t>
  </si>
  <si>
    <t>-2136359830</t>
  </si>
  <si>
    <t>7,2*3,1111 'Přepočtené koeficientem množství</t>
  </si>
  <si>
    <t>217</t>
  </si>
  <si>
    <t>765111803</t>
  </si>
  <si>
    <t>Demontáž krytiny keramické drážkové sklonu do 30° na sucho k dalšímu použití</t>
  </si>
  <si>
    <t>-1845351044</t>
  </si>
  <si>
    <t>218</t>
  </si>
  <si>
    <t>765111869</t>
  </si>
  <si>
    <t>Demontáž krytiny keramické hřebenů a nároží sklonu do 30° s tvrdou maltou do suti</t>
  </si>
  <si>
    <t>727239119</t>
  </si>
  <si>
    <t>219</t>
  </si>
  <si>
    <t>765113911</t>
  </si>
  <si>
    <t>Příplatek ke krytině keramické za sklon přes 30° do 40°</t>
  </si>
  <si>
    <t>459710875</t>
  </si>
  <si>
    <t>220</t>
  </si>
  <si>
    <t>998765102</t>
  </si>
  <si>
    <t>Přesun hmot tonážní pro krytiny skládané v objektech v do 12 m</t>
  </si>
  <si>
    <t>2100407316</t>
  </si>
  <si>
    <t>766</t>
  </si>
  <si>
    <t>Konstrukce truhlářské</t>
  </si>
  <si>
    <t>221</t>
  </si>
  <si>
    <t>766622131</t>
  </si>
  <si>
    <t>Montáž plastových oken plochy přes 1 m2 otevíravých výšky do 1,5 m s rámem do zdiva</t>
  </si>
  <si>
    <t>-1722229118</t>
  </si>
  <si>
    <t>222</t>
  </si>
  <si>
    <t>766622132</t>
  </si>
  <si>
    <t>Montáž plastových oken plochy přes 1 m2 otevíravých výšky do 2,5 m s rámem do zdiva</t>
  </si>
  <si>
    <t>318024688</t>
  </si>
  <si>
    <t>223</t>
  </si>
  <si>
    <t>766622216</t>
  </si>
  <si>
    <t>Montáž plastových oken plochy do 1 m2 otevíravých s rámem do zdiva</t>
  </si>
  <si>
    <t>-957031350</t>
  </si>
  <si>
    <t>"viz výkres D.1.1.01" 4+5+7+2</t>
  </si>
  <si>
    <t>"viz výkres D.1.1.02" 12</t>
  </si>
  <si>
    <t>"viz výkres D.1.1.03" 12</t>
  </si>
  <si>
    <t>224</t>
  </si>
  <si>
    <t>61140018</t>
  </si>
  <si>
    <t>2147153819</t>
  </si>
  <si>
    <t>"viz výkres D.1.1.01" 5</t>
  </si>
  <si>
    <t>225</t>
  </si>
  <si>
    <t>61140019</t>
  </si>
  <si>
    <t>-1903428057</t>
  </si>
  <si>
    <t>"viz výkres D.1.1.01" 7</t>
  </si>
  <si>
    <t>226</t>
  </si>
  <si>
    <t>61140029</t>
  </si>
  <si>
    <t>-1315524287</t>
  </si>
  <si>
    <t>227</t>
  </si>
  <si>
    <t xml:space="preserve">"náhrada stávajících oken nesplňující uvedený parametr - bližší specifikaci viz výkres D.1.1" </t>
  </si>
  <si>
    <t>228</t>
  </si>
  <si>
    <t>766622832</t>
  </si>
  <si>
    <t>Demontáž rámu zdvojených oken dřevěných nebo plastových do 2m2 k opětovnému použití</t>
  </si>
  <si>
    <t>954111534</t>
  </si>
  <si>
    <t>229</t>
  </si>
  <si>
    <t>766622833</t>
  </si>
  <si>
    <t>Demontáž rámu zdvojených oken dřevěných nebo plastových do 4m2 k opětovnému použití</t>
  </si>
  <si>
    <t>-504713790</t>
  </si>
  <si>
    <t>230</t>
  </si>
  <si>
    <t>766622861</t>
  </si>
  <si>
    <t>Vyvěšení nebo zavěšení křídel dřevěných nebo plastových okenních do 1,5 m2</t>
  </si>
  <si>
    <t>-120704774</t>
  </si>
  <si>
    <t>"viz výkres D.1.1.06" (1*1)+(2*2)+(3*14)</t>
  </si>
  <si>
    <t xml:space="preserve">"viz výkres D.1.1.07" </t>
  </si>
  <si>
    <t>"viz výkres D.1.1.08" (1*26)+(2*15)</t>
  </si>
  <si>
    <t>"viz výkres D.1.1.09" (2*1)+(3*1)</t>
  </si>
  <si>
    <t>231</t>
  </si>
  <si>
    <t>7666294</t>
  </si>
  <si>
    <t>Dodávka a montáž tepelně izolačních hranolů - systémové provedení předsazené montáže oken</t>
  </si>
  <si>
    <t>1836426102</t>
  </si>
  <si>
    <t>(2,17+2,17+1,16+1,16)</t>
  </si>
  <si>
    <t>(1,42+1,42+1,20+1,20)</t>
  </si>
  <si>
    <t>(0,80+0,80+1,15+1,15)*2</t>
  </si>
  <si>
    <t>(2,18+2,18+1,50+1,50)*6</t>
  </si>
  <si>
    <t>(1,50+1,50+1,30+1,30)*3</t>
  </si>
  <si>
    <t>(1,45+1,45+1,20+1,20)*6</t>
  </si>
  <si>
    <t>(0,80+0,80+1,17+1,17)*12</t>
  </si>
  <si>
    <t>(2,18+2,18+1,50+1,50)*8</t>
  </si>
  <si>
    <t>(0,80+0,80+1,20+1,20)*12</t>
  </si>
  <si>
    <t>(1,45+1,45+1,75+1,75)*3</t>
  </si>
  <si>
    <t>"balkón. dveře na balkón" (1,45+1,45+2,20+2,20)*4</t>
  </si>
  <si>
    <t>"dveře vchodové" (1,60+1,60+2,15+2,15)*6</t>
  </si>
  <si>
    <t>232</t>
  </si>
  <si>
    <t>766629415</t>
  </si>
  <si>
    <t>Příplatek k montáži oken rovné ostění fólie připojovací spára do 65 mm</t>
  </si>
  <si>
    <t>-1487052377</t>
  </si>
  <si>
    <t>"dveře vchodové" (1,50+1,50+2,15+2,15)*6</t>
  </si>
  <si>
    <t>233</t>
  </si>
  <si>
    <t>7666600</t>
  </si>
  <si>
    <t>Příplatek za úpravu zlepšující tepelný parametr vnitřních dveří s požární odolností (bližší specifikace viz výkres D.1.1)</t>
  </si>
  <si>
    <t>702359658</t>
  </si>
  <si>
    <t>234</t>
  </si>
  <si>
    <t>766660021</t>
  </si>
  <si>
    <t>Montáž dveřních křídel otvíravých 1křídlových š do 0,8 m požárních do ocelové zárubně</t>
  </si>
  <si>
    <t>-1863722834</t>
  </si>
  <si>
    <t>235</t>
  </si>
  <si>
    <t>611656100</t>
  </si>
  <si>
    <t>1020769149</t>
  </si>
  <si>
    <t>236</t>
  </si>
  <si>
    <t>766660022</t>
  </si>
  <si>
    <t>Montáž dveřních křídel otvíravých 1křídlových š přes 0,8 m požárních do ocelové zárubně</t>
  </si>
  <si>
    <t>-599931052</t>
  </si>
  <si>
    <t>237</t>
  </si>
  <si>
    <t>611656110</t>
  </si>
  <si>
    <t>795799981</t>
  </si>
  <si>
    <t>"viz výkres D.1.1.04" 3</t>
  </si>
  <si>
    <t>238</t>
  </si>
  <si>
    <t>6116561</t>
  </si>
  <si>
    <t>-451680486</t>
  </si>
  <si>
    <t>239</t>
  </si>
  <si>
    <t>766660717</t>
  </si>
  <si>
    <t>Montáž dveřních křídel samozavírače na ocelovou zárubeň</t>
  </si>
  <si>
    <t>1542261338</t>
  </si>
  <si>
    <t>"viz výkres D.1.1.04" 3+1</t>
  </si>
  <si>
    <t>240</t>
  </si>
  <si>
    <t>54917260X</t>
  </si>
  <si>
    <t xml:space="preserve">samozavírač protipožárních dveří </t>
  </si>
  <si>
    <t>-775800421</t>
  </si>
  <si>
    <t>241</t>
  </si>
  <si>
    <t>76666072</t>
  </si>
  <si>
    <t>Montáž dveřního kování - klika/klika</t>
  </si>
  <si>
    <t>-322667644</t>
  </si>
  <si>
    <t>242</t>
  </si>
  <si>
    <t>549146200</t>
  </si>
  <si>
    <t>klika včetně rozet a montážního materiálu nerez</t>
  </si>
  <si>
    <t>-437173936</t>
  </si>
  <si>
    <t>243</t>
  </si>
  <si>
    <t>766660722</t>
  </si>
  <si>
    <t>Montáž dveřního kování - zámku</t>
  </si>
  <si>
    <t>-382652378</t>
  </si>
  <si>
    <t>244</t>
  </si>
  <si>
    <t>549641100</t>
  </si>
  <si>
    <t>vložka zámková cylindrická oboustranná FAB</t>
  </si>
  <si>
    <t>-1092261937</t>
  </si>
  <si>
    <t>245</t>
  </si>
  <si>
    <t>766691510</t>
  </si>
  <si>
    <t>Montáž těsnění oken a balkónových dveří polyuretanovou páskou</t>
  </si>
  <si>
    <t>-625173901</t>
  </si>
  <si>
    <t>"viz výkres D.1.1"</t>
  </si>
  <si>
    <t>"těsnění do vstupních dveří do bytů" 13*5</t>
  </si>
  <si>
    <t>246</t>
  </si>
  <si>
    <t>2861815</t>
  </si>
  <si>
    <t>páska těsnící do vchodových dveří</t>
  </si>
  <si>
    <t>1841664866</t>
  </si>
  <si>
    <t>65*1,02 'Přepočtené koeficientem množství</t>
  </si>
  <si>
    <t>247</t>
  </si>
  <si>
    <t>766691914</t>
  </si>
  <si>
    <t>Vyvěšení nebo zavěšení dřevěných křídel dveří pl do 2 m2</t>
  </si>
  <si>
    <t>-1471411823</t>
  </si>
  <si>
    <t>248</t>
  </si>
  <si>
    <t>766694121</t>
  </si>
  <si>
    <t>Montáž parapetních desek dřevěných nebo plastových šířky přes 30 cm délky do 1,0 m</t>
  </si>
  <si>
    <t>639469523</t>
  </si>
  <si>
    <t>"viz výkres D.1.1.01" 2</t>
  </si>
  <si>
    <t>249</t>
  </si>
  <si>
    <t>766694122</t>
  </si>
  <si>
    <t>Montáž parapetních dřevěných nebo plastových šířky přes 30 cm délky do 1,6 m</t>
  </si>
  <si>
    <t>-1379781597</t>
  </si>
  <si>
    <t>"viz výkres D.1.1.02" 3+6</t>
  </si>
  <si>
    <t>"viz výkres D.1.1.03" 3+6</t>
  </si>
  <si>
    <t>250</t>
  </si>
  <si>
    <t>766694123</t>
  </si>
  <si>
    <t>Montáž parapetních dřevěných nebo plastových šířky přes 30 cm délky do 2,6 m</t>
  </si>
  <si>
    <t>1324849007</t>
  </si>
  <si>
    <t>"viz výkres D.1.1.03" 8</t>
  </si>
  <si>
    <t>251</t>
  </si>
  <si>
    <t>607941070</t>
  </si>
  <si>
    <t>deska parapetní dřevotřísková vnitřní 0,5 x 1 m</t>
  </si>
  <si>
    <t>1602989625</t>
  </si>
  <si>
    <t>75,16*1,05 'Přepočtené koeficientem množství</t>
  </si>
  <si>
    <t>252</t>
  </si>
  <si>
    <t>998766102</t>
  </si>
  <si>
    <t>Přesun hmot tonážní pro konstrukce truhlářské v objektech v do 12 m</t>
  </si>
  <si>
    <t>-1428527059</t>
  </si>
  <si>
    <t>767</t>
  </si>
  <si>
    <t>Konstrukce zámečnické</t>
  </si>
  <si>
    <t>253</t>
  </si>
  <si>
    <t>76716181</t>
  </si>
  <si>
    <t>Demontáž nevyužívaných rozvodů na fasádě</t>
  </si>
  <si>
    <t>1516373530</t>
  </si>
  <si>
    <t>254</t>
  </si>
  <si>
    <t>767161813</t>
  </si>
  <si>
    <t>Demontáž zábradlí rovného nerozebíratelného hmotnosti 1m zábradlí do 20 kg</t>
  </si>
  <si>
    <t>1486861370</t>
  </si>
  <si>
    <t>"balkón" 1,50*4</t>
  </si>
  <si>
    <t>255</t>
  </si>
  <si>
    <t>76716182</t>
  </si>
  <si>
    <t>Demontáž a opětovná montáž fasádních štítků s označenám ulic a čísel popisných</t>
  </si>
  <si>
    <t>-1422229028</t>
  </si>
  <si>
    <t>256</t>
  </si>
  <si>
    <t>76716183</t>
  </si>
  <si>
    <t>Demontáž fasádních větracích mřížek a konzol pro vlajky</t>
  </si>
  <si>
    <t>-1480088482</t>
  </si>
  <si>
    <t>257</t>
  </si>
  <si>
    <t>76716184</t>
  </si>
  <si>
    <t>Demontáž a opětovná montáž (na úroveň nového zateplení) zvonků a krabiček s telefonním vedením</t>
  </si>
  <si>
    <t>69815292</t>
  </si>
  <si>
    <t>258</t>
  </si>
  <si>
    <t>76716185</t>
  </si>
  <si>
    <t>Demontáž a přemístění lapače střešních splavenin včetně potřebné úpravy vedení ležaté dešťové kanalizace</t>
  </si>
  <si>
    <t>1518269737</t>
  </si>
  <si>
    <t>259</t>
  </si>
  <si>
    <t>76716186</t>
  </si>
  <si>
    <t>Přemístěných stávajících satelitů z fasády na společné nástřešní tyče včetně přívodních kabelů</t>
  </si>
  <si>
    <t>-1409231360</t>
  </si>
  <si>
    <t>260</t>
  </si>
  <si>
    <t>76716187</t>
  </si>
  <si>
    <t>Dodávka a montáž venkovního čístícího škrabáku 400x600 mm vsazeného do systémové vany z polymerbetonu</t>
  </si>
  <si>
    <t>1356739236</t>
  </si>
  <si>
    <t>"viz výkres D.1.1.36" 6</t>
  </si>
  <si>
    <t>261</t>
  </si>
  <si>
    <t>76716188</t>
  </si>
  <si>
    <t>Dodávka a montáž nerezových dvířek  600x600 mm včetně rámečku na šířku zateplení</t>
  </si>
  <si>
    <t>755710649</t>
  </si>
  <si>
    <t>"plynová skříň" 1</t>
  </si>
  <si>
    <t>"elektro skříň, telefon" 7</t>
  </si>
  <si>
    <t>262</t>
  </si>
  <si>
    <t>76716189</t>
  </si>
  <si>
    <t>Dodávka a montáž nerezových dvířek  1300x500 mm včetně rámečku na šířku zateplení</t>
  </si>
  <si>
    <t>-1867115939</t>
  </si>
  <si>
    <t>"elektro skříň" 1</t>
  </si>
  <si>
    <t>263</t>
  </si>
  <si>
    <t>7678126</t>
  </si>
  <si>
    <t xml:space="preserve">Dodávka a montáž ocelového schodiště se zábradlím a podestou, schodnice U 200, stupně pórorošt 350x1350 mm, uchycení zábradlí U 120+ napojení na stávající zábradlí, vč. kotvení a povrchové úpravy žárovým zinkováním </t>
  </si>
  <si>
    <t>-626215878</t>
  </si>
  <si>
    <t>264</t>
  </si>
  <si>
    <t>76781261</t>
  </si>
  <si>
    <t>Dodávka a montáž ocelové markýzy nad vstupem, k-ce nýtovaná pásovina, včetně kotvení a povrchové úpravy žárovým zinkováním - bližší specifikace viz výkres D.1.1.41</t>
  </si>
  <si>
    <t>1931883428</t>
  </si>
  <si>
    <t>265</t>
  </si>
  <si>
    <t>76781262</t>
  </si>
  <si>
    <t>Dodávka a montáž ocelového schodiště se zábradlím, schodnice U 200, stupně pórorošt 350x1350 mm, uchycení zábradlí U 120+ napojení na stávající zábradlí, vč. kotvení a povrchové úpravy žárovým zinkováním - bližší specifikace viz výkres D.1.1.42, D1.1.1.43</t>
  </si>
  <si>
    <t>1578411822</t>
  </si>
  <si>
    <t>266</t>
  </si>
  <si>
    <t>76781263</t>
  </si>
  <si>
    <t>Dodávka a montáž ocelového balkónu se zábradlím (částečně se použije původní) včetně kotvení a povrchové úpravy žárovým zinkováním - bližší specifikace viz výkres D.1.1.40, D1.1.1.41</t>
  </si>
  <si>
    <t>-961712566</t>
  </si>
  <si>
    <t>267</t>
  </si>
  <si>
    <t>76781265</t>
  </si>
  <si>
    <t xml:space="preserve">Příplatek k montáži ocelových k-cí za kotvení s omezenín tepelných mostů - viz výkres D.1.1 </t>
  </si>
  <si>
    <t>-1235011733</t>
  </si>
  <si>
    <t>268</t>
  </si>
  <si>
    <t>76781266</t>
  </si>
  <si>
    <t>Dodávka a montáž Netopýří budka do zateplení 420/500/100 mm</t>
  </si>
  <si>
    <t>446146680</t>
  </si>
  <si>
    <t>269</t>
  </si>
  <si>
    <t>998767102</t>
  </si>
  <si>
    <t>Přesun hmot tonážní pro zámečnické konstrukce v objektech v do 12 m</t>
  </si>
  <si>
    <t>1275417044</t>
  </si>
  <si>
    <t>771</t>
  </si>
  <si>
    <t>Podlahy z dlaždic</t>
  </si>
  <si>
    <t>270</t>
  </si>
  <si>
    <t>771474113</t>
  </si>
  <si>
    <t>Montáž soklíků z dlaždic keramických rovných flexibilní lepidlo v do 120 mm</t>
  </si>
  <si>
    <t>-817626114</t>
  </si>
  <si>
    <t>"viz výkres D.1.1.37" 1,50+1,50+2,36-0,85</t>
  </si>
  <si>
    <t>271</t>
  </si>
  <si>
    <t>771574113</t>
  </si>
  <si>
    <t>Montáž podlah keramických režných hladkých lepených flexibilním lepidlem do 12 ks/m2</t>
  </si>
  <si>
    <t>2002856068</t>
  </si>
  <si>
    <t>"viz výkres D.1.1.37" (2,36*1,15)+(1,00*0,30)+(0,90*0,90)+((0,90+0,90+0,90)*0,30)</t>
  </si>
  <si>
    <t>272</t>
  </si>
  <si>
    <t>597614080</t>
  </si>
  <si>
    <t>dlaždice keramické slinuté neglazované mrazuvzdorné 29,8 x 29,8 x 0,9 cm</t>
  </si>
  <si>
    <t>-1098350309</t>
  </si>
  <si>
    <t>"množství převzato z položky č. 771474113" 4,51*0,10*1,20</t>
  </si>
  <si>
    <t>"množství převzato z položky č. 771574113" 4,634</t>
  </si>
  <si>
    <t>5,175*1,15 'Přepočtené koeficientem množství</t>
  </si>
  <si>
    <t>273</t>
  </si>
  <si>
    <t>771591111</t>
  </si>
  <si>
    <t>Podlahy penetrace podkladu</t>
  </si>
  <si>
    <t>-1808974777</t>
  </si>
  <si>
    <t>"množství převzato z položky č. 771474113" 4,51*0,10</t>
  </si>
  <si>
    <t>274</t>
  </si>
  <si>
    <t>771591115</t>
  </si>
  <si>
    <t>Podlahy spárování silikonem</t>
  </si>
  <si>
    <t>-1105686376</t>
  </si>
  <si>
    <t>"viz výkres D.1.1.37" (1,50+1,50+2,36-0,85)+(0,90+0,90+0,90)</t>
  </si>
  <si>
    <t>275</t>
  </si>
  <si>
    <t>771591172</t>
  </si>
  <si>
    <t>Montáž profilu pro schodové hrany</t>
  </si>
  <si>
    <t>-1467764725</t>
  </si>
  <si>
    <t>"viz výkres D.1.1.37" 0,90+0,90+0,90</t>
  </si>
  <si>
    <t>276</t>
  </si>
  <si>
    <t>590541460</t>
  </si>
  <si>
    <t>profil schodový, ušlechtilá ocel V2A, R 10 V 6, TE 160/100 (16 x 1000 mm)</t>
  </si>
  <si>
    <t>1909605795</t>
  </si>
  <si>
    <t>2,7*1,128 'Přepočtené koeficientem množství</t>
  </si>
  <si>
    <t>277</t>
  </si>
  <si>
    <t>998771102</t>
  </si>
  <si>
    <t>Přesun hmot tonážní pro podlahy z dlaždic v objektech v do 12 m</t>
  </si>
  <si>
    <t>-788001961</t>
  </si>
  <si>
    <t>783</t>
  </si>
  <si>
    <t>Dokončovací práce - nátěry</t>
  </si>
  <si>
    <t>278</t>
  </si>
  <si>
    <t>783301311</t>
  </si>
  <si>
    <t>Odmaštění zámečnických konstrukcí vodou ředitelným odmašťovačem</t>
  </si>
  <si>
    <t>2105054737</t>
  </si>
  <si>
    <t xml:space="preserve">"ocelové zárubně" </t>
  </si>
  <si>
    <t>"viz výkres D.1.1.01" 4*5,00*0,25</t>
  </si>
  <si>
    <t>"viz výkres D.1.1.04" 4*5,00*0,25</t>
  </si>
  <si>
    <t>279</t>
  </si>
  <si>
    <t>783314203</t>
  </si>
  <si>
    <t>Základní antikorozní jednonásobný syntetický samozákladující nátěr zámečnických konstrukcí</t>
  </si>
  <si>
    <t>-1427626827</t>
  </si>
  <si>
    <t>280</t>
  </si>
  <si>
    <t>783317105</t>
  </si>
  <si>
    <t>Krycí jednonásobný syntetický samozákladující nátěr zámečnických konstrukcí</t>
  </si>
  <si>
    <t>574009096</t>
  </si>
  <si>
    <t>281</t>
  </si>
  <si>
    <t>783813111</t>
  </si>
  <si>
    <t>Penetrační syntetický nátěr hladkých povrchů z desek na bázi dřeva</t>
  </si>
  <si>
    <t>-1504115506</t>
  </si>
  <si>
    <t>282</t>
  </si>
  <si>
    <t>783817401</t>
  </si>
  <si>
    <t>Krycí dvojnásobný syntetický nátěr hladkých betonových povrchů</t>
  </si>
  <si>
    <t>-582907785</t>
  </si>
  <si>
    <t>784</t>
  </si>
  <si>
    <t>Dokončovací práce - malby a tapety</t>
  </si>
  <si>
    <t>283</t>
  </si>
  <si>
    <t>784181101</t>
  </si>
  <si>
    <t>Základní akrylátová jednonásobná penetrace podkladu v místnostech výšky do 3,80m</t>
  </si>
  <si>
    <t>-446725264</t>
  </si>
  <si>
    <t>1200</t>
  </si>
  <si>
    <t>284</t>
  </si>
  <si>
    <t>784221101</t>
  </si>
  <si>
    <t>Dvojnásobné bílé malby  ze směsí za sucha dobře otěruvzdorných v místnostech do 3,80 m</t>
  </si>
  <si>
    <t>2102230786</t>
  </si>
  <si>
    <t>HZS</t>
  </si>
  <si>
    <t>Hodinové zúčtovací sazby</t>
  </si>
  <si>
    <t>285</t>
  </si>
  <si>
    <t>HZS1291</t>
  </si>
  <si>
    <t>Hodinová zúčtovací sazba pomocný stavební dělník</t>
  </si>
  <si>
    <t>hod</t>
  </si>
  <si>
    <t>512</t>
  </si>
  <si>
    <t>-685588120</t>
  </si>
  <si>
    <t>"vyklizení půdy" 40,00</t>
  </si>
  <si>
    <t>286</t>
  </si>
  <si>
    <t>HZS4212</t>
  </si>
  <si>
    <t>Hodinová zúčtovací sazba revizní technik specialista</t>
  </si>
  <si>
    <t>182089188</t>
  </si>
  <si>
    <t>"revize hromosvodu" 10</t>
  </si>
  <si>
    <t>VRN</t>
  </si>
  <si>
    <t>Vedlejší rozpočtové náklady</t>
  </si>
  <si>
    <t>VRN1</t>
  </si>
  <si>
    <t>Průzkumné, geodetické a projektové práce</t>
  </si>
  <si>
    <t>287</t>
  </si>
  <si>
    <t>011503000</t>
  </si>
  <si>
    <t>Výtahová zkouška pro kotvení KZS</t>
  </si>
  <si>
    <t>Kč</t>
  </si>
  <si>
    <t>1024</t>
  </si>
  <si>
    <t>-369165728</t>
  </si>
  <si>
    <t>288</t>
  </si>
  <si>
    <t>013254000</t>
  </si>
  <si>
    <t>Dokumentace skutečného provedení stavby</t>
  </si>
  <si>
    <t>2059442767</t>
  </si>
  <si>
    <t>VRN3</t>
  </si>
  <si>
    <t>Zařízení staveniště</t>
  </si>
  <si>
    <t>289</t>
  </si>
  <si>
    <t>030001000</t>
  </si>
  <si>
    <t>1234893755</t>
  </si>
  <si>
    <t>VRN4</t>
  </si>
  <si>
    <t>Inženýrská činnost</t>
  </si>
  <si>
    <t>290</t>
  </si>
  <si>
    <t>042503000</t>
  </si>
  <si>
    <t>Plán BOZP na staveništi</t>
  </si>
  <si>
    <t>783958763</t>
  </si>
  <si>
    <t>291</t>
  </si>
  <si>
    <t>045203000</t>
  </si>
  <si>
    <t>Kompletační činnost</t>
  </si>
  <si>
    <t>705188745</t>
  </si>
  <si>
    <t>292</t>
  </si>
  <si>
    <t>VRN6</t>
  </si>
  <si>
    <t>Územní vlivy</t>
  </si>
  <si>
    <t>293</t>
  </si>
  <si>
    <t>06310300</t>
  </si>
  <si>
    <t>Biologický dohled stavby - opatření na ochranu hnízdišť rorýsů a úkrytů netopýrů</t>
  </si>
  <si>
    <t>1391517516</t>
  </si>
  <si>
    <t>VRN7</t>
  </si>
  <si>
    <t>Provozní vlivy</t>
  </si>
  <si>
    <t>294</t>
  </si>
  <si>
    <t>071103000</t>
  </si>
  <si>
    <t>Provoz investora</t>
  </si>
  <si>
    <t>-1444323705</t>
  </si>
  <si>
    <t>REKAPITULACE NÁKLADŮ STAVBY</t>
  </si>
  <si>
    <t>Zadavatel: Obec Milín, ul. 11. května č.p. 27, 262 31 Milín</t>
  </si>
  <si>
    <t>STAVEBNÍ OBJEKTY</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</si>
  <si>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</si>
  <si>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</si>
  <si>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</si>
  <si>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</si>
  <si>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</si>
  <si>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</si>
  <si>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</si>
  <si>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</si>
  <si>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</si>
  <si>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</si>
  <si>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</si>
  <si>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</si>
  <si>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</si>
  <si>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U, Školní č.p. 249, 250, 251</t>
  </si>
  <si>
    <t>{d52ea826-5e73-4800-8076-9337080f38bf}</t>
  </si>
  <si>
    <t>KRYCÍ LIST SOUPISU PRACÍ</t>
  </si>
  <si>
    <t>Zhotovitel:</t>
  </si>
  <si>
    <t>Zpracovatel:</t>
  </si>
  <si>
    <t>Projektant</t>
  </si>
  <si>
    <t>Zpracovatel</t>
  </si>
  <si>
    <t>Datum a podpis:</t>
  </si>
  <si>
    <t>Razítko</t>
  </si>
  <si>
    <t>Objednavatel</t>
  </si>
  <si>
    <t>Zhotovitel</t>
  </si>
  <si>
    <t>Náklady ze soupisu prací</t>
  </si>
  <si>
    <t>J. hmotnost [t]</t>
  </si>
  <si>
    <t>Hmotnost celkem [t]</t>
  </si>
  <si>
    <t>6222110</t>
  </si>
  <si>
    <t>Montáž kontaktního zateplení říms z polystyrénových desek tl do 40 mm</t>
  </si>
  <si>
    <t>-519357713</t>
  </si>
  <si>
    <t xml:space="preserve">"zateplení podstřešní římsy" </t>
  </si>
  <si>
    <t>(10,60+10,60+49,50+49,50)*0,60</t>
  </si>
  <si>
    <t>1421013045</t>
  </si>
  <si>
    <t>Tepelná izolace z fenolické pěny na fasádu  40 mm  (1200x400 mm)</t>
  </si>
  <si>
    <t>-437440808</t>
  </si>
  <si>
    <t>72,12*1,15 'Přepočtené koeficientem množství</t>
  </si>
  <si>
    <t>9771511</t>
  </si>
  <si>
    <t>Parotěsné zapravení otvorů pro foukanou izolaci</t>
  </si>
  <si>
    <t>671797476</t>
  </si>
  <si>
    <t xml:space="preserve">"otvory pro foukanou izolaci prefa římsy" </t>
  </si>
  <si>
    <t>((10,60+10,60+49,50+49,50)/5)-0,04</t>
  </si>
  <si>
    <t>977151118</t>
  </si>
  <si>
    <t>Jádrové vrty diamantovými korunkami do D 100 mm do stavebních materiálů</t>
  </si>
  <si>
    <t>CS ÚRS 2019 01</t>
  </si>
  <si>
    <t>1286865897</t>
  </si>
  <si>
    <t>((10,60+10,60+49,50+49,50)/5)*0,08</t>
  </si>
  <si>
    <t>125,331*11 'Přepočtené koeficientem množství</t>
  </si>
  <si>
    <t>"oddíl HSV" 124,527-5,829</t>
  </si>
  <si>
    <t>"oddíl PSV" 5,829</t>
  </si>
  <si>
    <t>713134113</t>
  </si>
  <si>
    <t>Tepelná foukaná izolace celulózová vlákna stěn tl do 250 mm</t>
  </si>
  <si>
    <t>881415904</t>
  </si>
  <si>
    <t>(10,60+10,60+49,50+49,50)*0,30*0,55</t>
  </si>
  <si>
    <t>15,75*1,1 'Přepočtené koeficientem množství</t>
  </si>
  <si>
    <t>762332921</t>
  </si>
  <si>
    <t>Doplnění části střešní vazby z hranolů průřezové plochy do 120 cm2 včetně materiálu</t>
  </si>
  <si>
    <t>-1828090900</t>
  </si>
  <si>
    <t>"doplnění střešního námětu ze střešních latí" (10,60+10,60+49,50+49,50)*2,50</t>
  </si>
  <si>
    <t>762341270</t>
  </si>
  <si>
    <t>Montáž bednění střech rovných a šikmých sklonu do 60° z desek dřevotřískových na sraz - montáž mezi krokve včetně nosné k-ce</t>
  </si>
  <si>
    <t>28888432</t>
  </si>
  <si>
    <t>3010505930</t>
  </si>
  <si>
    <t>Dřevovláknitá deska difuzně otevřená deska EGGER DHF tl.15 mm 2500x675 mm</t>
  </si>
  <si>
    <t>-2041052411</t>
  </si>
  <si>
    <t>"viz výkres D.1.1.33 - střešní římsa" ((10,60+10,60+49,50+49,50)*1,40)/(0,675*2,50)</t>
  </si>
  <si>
    <t>99,721*1,15 'Přepočtené koeficientem množství</t>
  </si>
  <si>
    <t>Oplechování parapetů rovných celoplošně lepené z taženého hliníku rš 280 mm, včetně ALU krytek, odstín bude vybrán v průběhu realizace</t>
  </si>
  <si>
    <t>76432140</t>
  </si>
  <si>
    <t>Lemování čel námětové latě z Al plechu rš 220 mm</t>
  </si>
  <si>
    <t>-2028586248</t>
  </si>
  <si>
    <t>"viz výkres D.1.1.33 - střešní římsa" (10,60+10,60+49,50+49,50)</t>
  </si>
  <si>
    <t>okno plastové dvoukřídlové 1xotvíravé + 1xotvíravé a sklopné, 1180 x 590 mm, zasklení izolačním dvojsklem Uw=1,1 W/m2K, barva bílá/bílá</t>
  </si>
  <si>
    <t>okno plastové dvoukřídlové 1xotvíravé + 1xotvíravé a sklopné, 1310 x 590 mm, zasklení izolačním dvojsklem Uw=1,1 W/m2K, barva bílá/bílá</t>
  </si>
  <si>
    <t>okno plastové jednokřídlové otvíravé a sklopné, 580 x 570 mm, zasklení izolačním dvojsklem Uw=1,1 W/m2K, barva bílá/bílá</t>
  </si>
  <si>
    <t>61140030</t>
  </si>
  <si>
    <t>okno plastové dvoukřídlové 1320x1150 mm, 1x otvíravé a sklopné + 1xotvíravé, zasklení izolačním dvojsklem Uw=1,1 W/m2K, barva bílá/bílá</t>
  </si>
  <si>
    <t>573856149</t>
  </si>
  <si>
    <t>"č.p. 249" 1</t>
  </si>
  <si>
    <t>"č.p. 250" 2</t>
  </si>
  <si>
    <t>61140031</t>
  </si>
  <si>
    <t>okno plastovédvoukřídlové 1320x1300 mm, 1x otvíravé a sklopné + 1xotvíravé, zasklení izolačním dvojsklem Uw=1,1 W/m2K, barva bílá/bílá</t>
  </si>
  <si>
    <t>1002587759</t>
  </si>
  <si>
    <t>"č.p. 250" 4</t>
  </si>
  <si>
    <t>61140032</t>
  </si>
  <si>
    <t>okno plastové dvoukřídlové se středovým distančním sloupkem, 1400x1480 mm, 2xotvíravé a sklopné, zasklení izolačním dvojsklem Uw=1,1 W/m2K, barva bílá/bílá</t>
  </si>
  <si>
    <t>969560879</t>
  </si>
  <si>
    <t>dveře vnitřní požárně odolné, odolnost EI (EW) 30 D3, 1křídlové 70, 80 x 197 cm</t>
  </si>
  <si>
    <t>dveře vnitřní požárně odolné, odolnost EI (EW) 30 D3, 1křídlové 90 x 197 cm</t>
  </si>
  <si>
    <t>dveře vnitřní požárně odolné, odolnost EI (EW) 30 D3, 1křídlové 87 x 207 cm</t>
  </si>
  <si>
    <t>766660451</t>
  </si>
  <si>
    <t>Montáž vchodových dveří 2křídlových bez nadsvětlíku do zdiva</t>
  </si>
  <si>
    <t>800289050</t>
  </si>
  <si>
    <t>76668182</t>
  </si>
  <si>
    <t>Demontáž plastových vstupních 2křídl. dveří včetně zárubní k opětovnému použití</t>
  </si>
  <si>
    <t>-1158627832</t>
  </si>
  <si>
    <t>"viz výkres D.1.1.02" 1,50*2,20*6</t>
  </si>
  <si>
    <t>295</t>
  </si>
  <si>
    <t>296</t>
  </si>
  <si>
    <t>297</t>
  </si>
  <si>
    <t>298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</si>
</sst>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 &quot;Kč&quot;"/>
  </numFmts>
  <fonts count="42"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800080"/>
      <name val="Arial CE"/>
    </font>
    <font>
      <sz val="7"/>
      <color rgb="FF969696"/>
      <name val="Arial CE"/>
    </font>
    <font>
      <sz val="8"/>
      <color rgb="FF505050"/>
      <name val="Arial CE"/>
    </font>
    <font>
      <i/>
      <sz val="9"/>
      <color rgb="FF0000FF"/>
      <name val="Arial CE"/>
    </font>
    <font>
      <i/>
      <sz val="8"/>
      <color rgb="FF0000FF"/>
      <name val="Arial CE"/>
    </font>
  </fonts>
  <fills count="10">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5">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17" fillId="2" borderId="1"/>
  </cellStyleXfs>
  <cellXfs count="224">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0" xfId="1" applyNumberFormat="1" applyFont="1" applyBorder="1" applyAlignment="1">
      <alignment wrapText="1"/>
    </xf>
    <xf numFmtId="3" fontId="4" fillId="2" borderId="21" xfId="1" applyNumberFormat="1" applyBorder="1" applyAlignment="1">
      <alignment wrapText="1"/>
    </xf>
    <xf numFmtId="168" fontId="4" fillId="2" borderId="21" xfId="1" applyNumberFormat="1" applyBorder="1" applyAlignment="1">
      <alignment horizontal="right" wrapText="1"/>
    </xf>
    <xf numFmtId="168" fontId="4" fillId="2" borderId="22" xfId="1" applyNumberFormat="1" applyBorder="1" applyAlignment="1">
      <alignment horizontal="right" wrapText="1"/>
    </xf>
    <xf numFmtId="49" fontId="9" fillId="5" borderId="23" xfId="1" applyNumberFormat="1" applyFont="1" applyFill="1" applyBorder="1" applyAlignment="1">
      <alignment wrapText="1"/>
    </xf>
    <xf numFmtId="3" fontId="11" fillId="5" borderId="24" xfId="1" applyNumberFormat="1" applyFont="1" applyFill="1" applyBorder="1" applyAlignment="1">
      <alignment wrapText="1"/>
    </xf>
    <xf numFmtId="168" fontId="9" fillId="5" borderId="24" xfId="1" applyNumberFormat="1" applyFont="1" applyFill="1" applyBorder="1" applyAlignment="1">
      <alignment horizontal="right" wrapText="1"/>
    </xf>
    <xf numFmtId="168" fontId="9" fillId="5" borderId="25" xfId="1" applyNumberFormat="1" applyFont="1" applyFill="1" applyBorder="1" applyAlignment="1">
      <alignment horizontal="right" wrapText="1"/>
    </xf>
    <xf numFmtId="49" fontId="11" fillId="6" borderId="23" xfId="1" applyNumberFormat="1" applyFont="1" applyFill="1" applyBorder="1" applyAlignment="1">
      <alignment wrapText="1"/>
    </xf>
    <xf numFmtId="3" fontId="11" fillId="2" borderId="24" xfId="1" applyNumberFormat="1" applyFont="1" applyBorder="1" applyAlignment="1">
      <alignment wrapText="1"/>
    </xf>
    <xf numFmtId="168" fontId="11" fillId="6" borderId="24" xfId="1" applyNumberFormat="1" applyFont="1" applyFill="1" applyBorder="1" applyAlignment="1">
      <alignment wrapText="1"/>
    </xf>
    <xf numFmtId="168" fontId="11" fillId="2" borderId="24" xfId="1" applyNumberFormat="1" applyFont="1" applyBorder="1" applyAlignment="1">
      <alignment horizontal="right" wrapText="1"/>
    </xf>
    <xf numFmtId="168" fontId="11" fillId="2" borderId="25" xfId="1" applyNumberFormat="1" applyFont="1" applyBorder="1" applyAlignment="1">
      <alignment horizontal="right" wrapText="1"/>
    </xf>
    <xf numFmtId="49" fontId="9" fillId="2" borderId="23" xfId="4" applyNumberFormat="1" applyFont="1" applyBorder="1" applyAlignment="1">
      <alignment wrapText="1"/>
    </xf>
    <xf numFmtId="0" fontId="9" fillId="2" borderId="24" xfId="4" applyFont="1" applyBorder="1"/>
    <xf numFmtId="168" fontId="9" fillId="2" borderId="24" xfId="1" applyNumberFormat="1" applyFont="1" applyBorder="1" applyAlignment="1">
      <alignment horizontal="right" wrapText="1"/>
    </xf>
    <xf numFmtId="168" fontId="9" fillId="2" borderId="25" xfId="1" applyNumberFormat="1" applyFont="1" applyBorder="1" applyAlignment="1">
      <alignment horizontal="right" wrapText="1"/>
    </xf>
    <xf numFmtId="49" fontId="9" fillId="2" borderId="26" xfId="4" applyNumberFormat="1" applyFont="1" applyBorder="1" applyAlignment="1">
      <alignment wrapText="1"/>
    </xf>
    <xf numFmtId="3" fontId="9" fillId="2" borderId="27" xfId="1" applyNumberFormat="1" applyFont="1" applyBorder="1" applyAlignment="1">
      <alignment wrapText="1"/>
    </xf>
    <xf numFmtId="168" fontId="9" fillId="2" borderId="27" xfId="1" applyNumberFormat="1" applyFont="1" applyBorder="1" applyAlignment="1">
      <alignment horizontal="right" wrapText="1"/>
    </xf>
    <xf numFmtId="168" fontId="9" fillId="2" borderId="28" xfId="1" applyNumberFormat="1" applyFont="1" applyBorder="1" applyAlignment="1">
      <alignment horizontal="right" wrapText="1"/>
    </xf>
    <xf numFmtId="49" fontId="11" fillId="2" borderId="23" xfId="1" applyNumberFormat="1" applyFont="1" applyBorder="1" applyAlignment="1">
      <alignment wrapText="1"/>
    </xf>
    <xf numFmtId="49" fontId="11" fillId="2" borderId="23" xfId="4" applyNumberFormat="1" applyFont="1" applyBorder="1" applyAlignment="1">
      <alignment wrapText="1"/>
    </xf>
    <xf numFmtId="49" fontId="11" fillId="2" borderId="1" xfId="1" applyNumberFormat="1" applyFont="1" applyAlignment="1">
      <alignment wrapText="1"/>
    </xf>
    <xf numFmtId="49" fontId="9" fillId="2" borderId="29"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0" xfId="1" applyNumberFormat="1" applyFont="1" applyBorder="1" applyAlignment="1">
      <alignment horizontal="right" wrapText="1"/>
    </xf>
    <xf numFmtId="49" fontId="13" fillId="2" borderId="29" xfId="4" applyNumberFormat="1" applyFont="1" applyBorder="1" applyAlignment="1">
      <alignment wrapText="1"/>
    </xf>
    <xf numFmtId="3" fontId="13" fillId="2" borderId="30" xfId="1" applyNumberFormat="1" applyFont="1" applyBorder="1" applyAlignment="1">
      <alignment horizontal="right" wrapText="1"/>
    </xf>
    <xf numFmtId="49" fontId="13" fillId="7" borderId="24" xfId="4" applyNumberFormat="1" applyFont="1" applyFill="1" applyBorder="1" applyAlignment="1">
      <alignment wrapText="1"/>
    </xf>
    <xf numFmtId="3" fontId="14" fillId="7" borderId="24" xfId="1" applyNumberFormat="1" applyFont="1" applyFill="1" applyBorder="1" applyAlignment="1">
      <alignment wrapText="1"/>
    </xf>
    <xf numFmtId="3" fontId="14" fillId="7" borderId="24" xfId="1" applyNumberFormat="1" applyFont="1" applyFill="1" applyBorder="1" applyAlignment="1">
      <alignment horizontal="right" wrapText="1"/>
    </xf>
    <xf numFmtId="168" fontId="14" fillId="7" borderId="24" xfId="1" applyNumberFormat="1" applyFont="1" applyFill="1" applyBorder="1" applyAlignment="1">
      <alignment horizontal="right" wrapText="1"/>
    </xf>
    <xf numFmtId="49" fontId="14" fillId="7" borderId="24" xfId="4" applyNumberFormat="1" applyFont="1" applyFill="1" applyBorder="1" applyAlignment="1">
      <alignment wrapText="1"/>
    </xf>
    <xf numFmtId="49" fontId="14" fillId="2" borderId="24" xfId="4" applyNumberFormat="1" applyFont="1" applyBorder="1" applyAlignment="1">
      <alignment wrapText="1"/>
    </xf>
    <xf numFmtId="3" fontId="14" fillId="2" borderId="24" xfId="1" applyNumberFormat="1" applyFont="1" applyBorder="1" applyAlignment="1">
      <alignment wrapText="1"/>
    </xf>
    <xf numFmtId="3" fontId="14" fillId="2" borderId="24" xfId="1" applyNumberFormat="1" applyFont="1" applyBorder="1" applyAlignment="1">
      <alignment horizontal="right" wrapText="1"/>
    </xf>
    <xf numFmtId="168" fontId="14" fillId="2" borderId="24" xfId="1" applyNumberFormat="1" applyFont="1" applyBorder="1" applyAlignment="1">
      <alignment horizontal="right" wrapText="1"/>
    </xf>
    <xf numFmtId="49" fontId="13" fillId="8" borderId="24" xfId="4" applyNumberFormat="1" applyFont="1" applyFill="1" applyBorder="1" applyAlignment="1">
      <alignment wrapText="1"/>
    </xf>
    <xf numFmtId="3" fontId="14" fillId="8" borderId="24" xfId="1" applyNumberFormat="1" applyFont="1" applyFill="1" applyBorder="1" applyAlignment="1">
      <alignment wrapText="1"/>
    </xf>
    <xf numFmtId="3" fontId="14" fillId="8" borderId="24" xfId="1" applyNumberFormat="1" applyFont="1" applyFill="1" applyBorder="1" applyAlignment="1">
      <alignment horizontal="right" wrapText="1"/>
    </xf>
    <xf numFmtId="168" fontId="14" fillId="8" borderId="24" xfId="1" applyNumberFormat="1" applyFont="1" applyFill="1" applyBorder="1" applyAlignment="1">
      <alignment horizontal="right" wrapText="1"/>
    </xf>
    <xf numFmtId="49" fontId="14" fillId="8" borderId="24" xfId="4" applyNumberFormat="1" applyFont="1" applyFill="1" applyBorder="1" applyAlignment="1">
      <alignment wrapText="1"/>
    </xf>
    <xf numFmtId="49" fontId="13" fillId="9" borderId="24" xfId="4" applyNumberFormat="1" applyFont="1" applyFill="1" applyBorder="1" applyAlignment="1">
      <alignment wrapText="1"/>
    </xf>
    <xf numFmtId="3" fontId="14" fillId="9" borderId="24" xfId="1" applyNumberFormat="1" applyFont="1" applyFill="1" applyBorder="1" applyAlignment="1">
      <alignment wrapText="1"/>
    </xf>
    <xf numFmtId="3" fontId="14" fillId="9" borderId="24" xfId="1" applyNumberFormat="1" applyFont="1" applyFill="1" applyBorder="1" applyAlignment="1">
      <alignment horizontal="right" wrapText="1"/>
    </xf>
    <xf numFmtId="168" fontId="14" fillId="9" borderId="24" xfId="1" applyNumberFormat="1" applyFont="1" applyFill="1" applyBorder="1" applyAlignment="1">
      <alignment horizontal="right" wrapText="1"/>
    </xf>
    <xf numFmtId="49" fontId="14" fillId="9" borderId="24" xfId="4" applyNumberFormat="1" applyFont="1" applyFill="1" applyBorder="1" applyAlignment="1">
      <alignment wrapText="1"/>
    </xf>
    <xf numFmtId="49" fontId="13" fillId="2" borderId="29" xfId="1" applyNumberFormat="1" applyFont="1" applyBorder="1" applyAlignment="1">
      <alignment wrapText="1"/>
    </xf>
    <xf numFmtId="3" fontId="4" fillId="2" borderId="30"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7" fillId="2" borderId="1" xfId="7"/>
    <xf numFmtId="0" fontId="17" fillId="2" borderId="1" xfId="7" applyAlignment="1">
      <alignment horizontal="left" vertical="center"/>
    </xf>
    <xf numFmtId="0" fontId="17" fillId="2" borderId="2" xfId="7" applyBorder="1"/>
    <xf numFmtId="0" fontId="17" fillId="2" borderId="3" xfId="7" applyBorder="1"/>
    <xf numFmtId="0" fontId="17" fillId="2" borderId="4" xfId="7" applyBorder="1"/>
    <xf numFmtId="0" fontId="19" fillId="2" borderId="1" xfId="7" applyFont="1" applyAlignment="1">
      <alignment horizontal="left" vertical="center"/>
    </xf>
    <xf numFmtId="0" fontId="20" fillId="2" borderId="1" xfId="7" applyFont="1" applyAlignment="1">
      <alignment horizontal="left" vertical="center"/>
    </xf>
    <xf numFmtId="0" fontId="21" fillId="2" borderId="1" xfId="7" applyFont="1" applyAlignment="1">
      <alignment horizontal="left" vertical="center"/>
    </xf>
    <xf numFmtId="0" fontId="17" fillId="2" borderId="1" xfId="7" applyAlignment="1">
      <alignment vertical="center"/>
    </xf>
    <xf numFmtId="0" fontId="17" fillId="2" borderId="4" xfId="7" applyBorder="1" applyAlignment="1">
      <alignment vertical="center"/>
    </xf>
    <xf numFmtId="0" fontId="23" fillId="2" borderId="1" xfId="7" applyFont="1" applyAlignment="1">
      <alignment horizontal="left" vertical="center"/>
    </xf>
    <xf numFmtId="165" fontId="23" fillId="2" borderId="1" xfId="7" applyNumberFormat="1" applyFont="1" applyAlignment="1">
      <alignment horizontal="left" vertical="center"/>
    </xf>
    <xf numFmtId="0" fontId="17" fillId="2" borderId="4" xfId="7" applyBorder="1" applyAlignment="1">
      <alignment vertical="center" wrapText="1"/>
    </xf>
    <xf numFmtId="0" fontId="17" fillId="2" borderId="1" xfId="7" applyAlignment="1">
      <alignment vertical="center" wrapText="1"/>
    </xf>
    <xf numFmtId="0" fontId="23" fillId="2" borderId="1" xfId="7" applyFont="1" applyAlignment="1">
      <alignment horizontal="left" vertical="center" wrapText="1"/>
    </xf>
    <xf numFmtId="0" fontId="17" fillId="2" borderId="10" xfId="7" applyBorder="1" applyAlignment="1">
      <alignment vertical="center"/>
    </xf>
    <xf numFmtId="0" fontId="24" fillId="2" borderId="1" xfId="7" applyFont="1" applyAlignment="1">
      <alignment horizontal="left" vertical="center"/>
    </xf>
    <xf numFmtId="4" fontId="25" fillId="2" borderId="1" xfId="7" applyNumberFormat="1" applyFont="1" applyAlignment="1">
      <alignment vertical="center"/>
    </xf>
    <xf numFmtId="0" fontId="21" fillId="2" borderId="1" xfId="7" applyFont="1" applyAlignment="1">
      <alignment horizontal="right" vertical="center"/>
    </xf>
    <xf numFmtId="0" fontId="26" fillId="2" borderId="1" xfId="7" applyFont="1" applyAlignment="1">
      <alignment horizontal="left" vertical="center"/>
    </xf>
    <xf numFmtId="4" fontId="21" fillId="2" borderId="1" xfId="7" applyNumberFormat="1" applyFont="1" applyAlignment="1">
      <alignment vertical="center"/>
    </xf>
    <xf numFmtId="164" fontId="21" fillId="2" borderId="1" xfId="7" applyNumberFormat="1" applyFont="1" applyAlignment="1">
      <alignment horizontal="right" vertical="center"/>
    </xf>
    <xf numFmtId="0" fontId="17" fillId="4" borderId="1" xfId="7" applyFill="1" applyAlignment="1">
      <alignment vertical="center"/>
    </xf>
    <xf numFmtId="0" fontId="27" fillId="4" borderId="5" xfId="7" applyFont="1" applyFill="1" applyBorder="1" applyAlignment="1">
      <alignment horizontal="left" vertical="center"/>
    </xf>
    <xf numFmtId="0" fontId="17" fillId="4" borderId="6" xfId="7" applyFill="1" applyBorder="1" applyAlignment="1">
      <alignment vertical="center"/>
    </xf>
    <xf numFmtId="0" fontId="27" fillId="4" borderId="6" xfId="7" applyFont="1" applyFill="1" applyBorder="1" applyAlignment="1">
      <alignment horizontal="right" vertical="center"/>
    </xf>
    <xf numFmtId="0" fontId="27" fillId="4" borderId="6" xfId="7" applyFont="1" applyFill="1" applyBorder="1" applyAlignment="1">
      <alignment horizontal="center" vertical="center"/>
    </xf>
    <xf numFmtId="4" fontId="27" fillId="4" borderId="6" xfId="7" applyNumberFormat="1" applyFont="1" applyFill="1" applyBorder="1" applyAlignment="1">
      <alignment vertical="center"/>
    </xf>
    <xf numFmtId="0" fontId="17" fillId="4" borderId="31" xfId="7" applyFill="1" applyBorder="1" applyAlignment="1">
      <alignment vertical="center"/>
    </xf>
    <xf numFmtId="0" fontId="28" fillId="2" borderId="32" xfId="7" applyFont="1" applyBorder="1" applyAlignment="1">
      <alignment horizontal="left" vertical="center"/>
    </xf>
    <xf numFmtId="0" fontId="17" fillId="2" borderId="32" xfId="7" applyBorder="1" applyAlignment="1">
      <alignment vertical="center"/>
    </xf>
    <xf numFmtId="0" fontId="21" fillId="2" borderId="33" xfId="7" applyFont="1" applyBorder="1" applyAlignment="1">
      <alignment horizontal="left" vertical="center"/>
    </xf>
    <xf numFmtId="0" fontId="17" fillId="2" borderId="33" xfId="7" applyBorder="1" applyAlignment="1">
      <alignment vertical="center"/>
    </xf>
    <xf numFmtId="0" fontId="21" fillId="2" borderId="33" xfId="7" applyFont="1" applyBorder="1" applyAlignment="1">
      <alignment horizontal="center" vertical="center"/>
    </xf>
    <xf numFmtId="0" fontId="21" fillId="2" borderId="33" xfId="7" applyFont="1" applyBorder="1" applyAlignment="1">
      <alignment horizontal="right" vertical="center"/>
    </xf>
    <xf numFmtId="0" fontId="17" fillId="2" borderId="7" xfId="7" applyBorder="1" applyAlignment="1">
      <alignment vertical="center"/>
    </xf>
    <xf numFmtId="0" fontId="17" fillId="2" borderId="8" xfId="7" applyBorder="1" applyAlignment="1">
      <alignment vertical="center"/>
    </xf>
    <xf numFmtId="0" fontId="17" fillId="2" borderId="2" xfId="7" applyBorder="1" applyAlignment="1">
      <alignment vertical="center"/>
    </xf>
    <xf numFmtId="0" fontId="17" fillId="2" borderId="3" xfId="7" applyBorder="1" applyAlignment="1">
      <alignment vertical="center"/>
    </xf>
    <xf numFmtId="0" fontId="29" fillId="4" borderId="1" xfId="7" applyFont="1" applyFill="1" applyAlignment="1">
      <alignment horizontal="left" vertical="center"/>
    </xf>
    <xf numFmtId="0" fontId="29" fillId="4" borderId="1" xfId="7" applyFont="1" applyFill="1" applyAlignment="1">
      <alignment horizontal="right" vertical="center"/>
    </xf>
    <xf numFmtId="0" fontId="30" fillId="2" borderId="1" xfId="7" applyFont="1" applyAlignment="1">
      <alignment horizontal="left" vertical="center"/>
    </xf>
    <xf numFmtId="0" fontId="31" fillId="2" borderId="4" xfId="7" applyFont="1" applyBorder="1" applyAlignment="1">
      <alignment vertical="center"/>
    </xf>
    <xf numFmtId="0" fontId="31" fillId="2" borderId="1" xfId="7" applyFont="1" applyAlignment="1">
      <alignment vertical="center"/>
    </xf>
    <xf numFmtId="0" fontId="31" fillId="2" borderId="17" xfId="7" applyFont="1" applyBorder="1" applyAlignment="1">
      <alignment horizontal="left" vertical="center"/>
    </xf>
    <xf numFmtId="0" fontId="31" fillId="2" borderId="17" xfId="7" applyFont="1" applyBorder="1" applyAlignment="1">
      <alignment vertical="center"/>
    </xf>
    <xf numFmtId="4" fontId="31" fillId="2" borderId="17" xfId="7" applyNumberFormat="1" applyFont="1" applyBorder="1" applyAlignment="1">
      <alignment vertical="center"/>
    </xf>
    <xf numFmtId="0" fontId="32" fillId="2" borderId="4" xfId="7" applyFont="1" applyBorder="1" applyAlignment="1">
      <alignment vertical="center"/>
    </xf>
    <xf numFmtId="0" fontId="32" fillId="2" borderId="1" xfId="7" applyFont="1" applyAlignment="1">
      <alignment vertical="center"/>
    </xf>
    <xf numFmtId="0" fontId="32" fillId="2" borderId="17" xfId="7" applyFont="1" applyBorder="1" applyAlignment="1">
      <alignment horizontal="left" vertical="center"/>
    </xf>
    <xf numFmtId="0" fontId="32" fillId="2" borderId="17" xfId="7" applyFont="1" applyBorder="1" applyAlignment="1">
      <alignment vertical="center"/>
    </xf>
    <xf numFmtId="4" fontId="32" fillId="2" borderId="17" xfId="7" applyNumberFormat="1" applyFont="1" applyBorder="1" applyAlignment="1">
      <alignment vertical="center"/>
    </xf>
    <xf numFmtId="0" fontId="17" fillId="2" borderId="4" xfId="7" applyBorder="1" applyAlignment="1">
      <alignment horizontal="center" vertical="center" wrapText="1"/>
    </xf>
    <xf numFmtId="0" fontId="29" fillId="4" borderId="14" xfId="7" applyFont="1" applyFill="1" applyBorder="1" applyAlignment="1">
      <alignment horizontal="center" vertical="center" wrapText="1"/>
    </xf>
    <xf numFmtId="0" fontId="29" fillId="4" borderId="15" xfId="7" applyFont="1" applyFill="1" applyBorder="1" applyAlignment="1">
      <alignment horizontal="center" vertical="center" wrapText="1"/>
    </xf>
    <xf numFmtId="0" fontId="29" fillId="4" borderId="16" xfId="7" applyFont="1" applyFill="1" applyBorder="1" applyAlignment="1">
      <alignment horizontal="center" vertical="center" wrapText="1"/>
    </xf>
    <xf numFmtId="0" fontId="29" fillId="4" borderId="1" xfId="7" applyFont="1" applyFill="1" applyAlignment="1">
      <alignment horizontal="center" vertical="center" wrapText="1"/>
    </xf>
    <xf numFmtId="0" fontId="33" fillId="2" borderId="14" xfId="7" applyFont="1" applyBorder="1" applyAlignment="1">
      <alignment horizontal="center" vertical="center" wrapText="1"/>
    </xf>
    <xf numFmtId="0" fontId="33" fillId="2" borderId="15" xfId="7" applyFont="1" applyBorder="1" applyAlignment="1">
      <alignment horizontal="center" vertical="center" wrapText="1"/>
    </xf>
    <xf numFmtId="0" fontId="33" fillId="2" borderId="16" xfId="7" applyFont="1" applyBorder="1" applyAlignment="1">
      <alignment horizontal="center" vertical="center" wrapText="1"/>
    </xf>
    <xf numFmtId="0" fontId="17" fillId="2" borderId="1" xfId="7" applyAlignment="1">
      <alignment horizontal="center" vertical="center" wrapText="1"/>
    </xf>
    <xf numFmtId="0" fontId="25" fillId="2" borderId="1" xfId="7" applyFont="1" applyAlignment="1">
      <alignment horizontal="left" vertical="center"/>
    </xf>
    <xf numFmtId="4" fontId="25" fillId="2" borderId="1" xfId="7" applyNumberFormat="1" applyFont="1"/>
    <xf numFmtId="0" fontId="17" fillId="2" borderId="9" xfId="7" applyBorder="1" applyAlignment="1">
      <alignment vertical="center"/>
    </xf>
    <xf numFmtId="166" fontId="34" fillId="2" borderId="10" xfId="7" applyNumberFormat="1" applyFont="1" applyBorder="1"/>
    <xf numFmtId="166" fontId="34" fillId="2" borderId="11" xfId="7" applyNumberFormat="1" applyFont="1" applyBorder="1"/>
    <xf numFmtId="4" fontId="35" fillId="2" borderId="1" xfId="7" applyNumberFormat="1" applyFont="1" applyAlignment="1">
      <alignment vertical="center"/>
    </xf>
    <xf numFmtId="0" fontId="36" fillId="2" borderId="4" xfId="7" applyFont="1" applyBorder="1"/>
    <xf numFmtId="0" fontId="36" fillId="2" borderId="1" xfId="7" applyFont="1"/>
    <xf numFmtId="0" fontId="36" fillId="2" borderId="1" xfId="7" applyFont="1" applyAlignment="1">
      <alignment horizontal="left"/>
    </xf>
    <xf numFmtId="0" fontId="31" fillId="2" borderId="1" xfId="7" applyFont="1" applyAlignment="1">
      <alignment horizontal="left"/>
    </xf>
    <xf numFmtId="4" fontId="31" fillId="2" borderId="1" xfId="7" applyNumberFormat="1" applyFont="1"/>
    <xf numFmtId="0" fontId="36" fillId="2" borderId="12" xfId="7" applyFont="1" applyBorder="1"/>
    <xf numFmtId="166" fontId="36" fillId="2" borderId="1" xfId="7" applyNumberFormat="1" applyFont="1"/>
    <xf numFmtId="166" fontId="36" fillId="2" borderId="13" xfId="7" applyNumberFormat="1" applyFont="1" applyBorder="1"/>
    <xf numFmtId="0" fontId="36" fillId="2" borderId="1" xfId="7" applyFont="1" applyAlignment="1">
      <alignment horizontal="center"/>
    </xf>
    <xf numFmtId="4" fontId="36" fillId="2" borderId="1" xfId="7" applyNumberFormat="1" applyFont="1" applyAlignment="1">
      <alignment vertical="center"/>
    </xf>
    <xf numFmtId="0" fontId="32" fillId="2" borderId="1" xfId="7" applyFont="1" applyAlignment="1">
      <alignment horizontal="left"/>
    </xf>
    <xf numFmtId="4" fontId="32" fillId="2" borderId="1" xfId="7" applyNumberFormat="1" applyFont="1"/>
    <xf numFmtId="0" fontId="17" fillId="2" borderId="4" xfId="7" applyBorder="1" applyAlignment="1" applyProtection="1">
      <alignment vertical="center"/>
      <protection locked="0"/>
    </xf>
    <xf numFmtId="0" fontId="29" fillId="2" borderId="19" xfId="7" applyFont="1" applyBorder="1" applyAlignment="1" applyProtection="1">
      <alignment horizontal="center" vertical="center"/>
      <protection locked="0"/>
    </xf>
    <xf numFmtId="49" fontId="29" fillId="2" borderId="19" xfId="7" applyNumberFormat="1" applyFont="1" applyBorder="1" applyAlignment="1" applyProtection="1">
      <alignment horizontal="left" vertical="center" wrapText="1"/>
      <protection locked="0"/>
    </xf>
    <xf numFmtId="0" fontId="29" fillId="2" borderId="19" xfId="7" applyFont="1" applyBorder="1" applyAlignment="1" applyProtection="1">
      <alignment horizontal="left" vertical="center" wrapText="1"/>
      <protection locked="0"/>
    </xf>
    <xf numFmtId="0" fontId="29" fillId="2" borderId="19" xfId="7" applyFont="1" applyBorder="1" applyAlignment="1" applyProtection="1">
      <alignment horizontal="center" vertical="center" wrapText="1"/>
      <protection locked="0"/>
    </xf>
    <xf numFmtId="167" fontId="29" fillId="2" borderId="19" xfId="7" applyNumberFormat="1" applyFont="1" applyBorder="1" applyAlignment="1" applyProtection="1">
      <alignment vertical="center"/>
      <protection locked="0"/>
    </xf>
    <xf numFmtId="4" fontId="29" fillId="2" borderId="19" xfId="7" applyNumberFormat="1" applyFont="1" applyBorder="1" applyAlignment="1" applyProtection="1">
      <alignment vertical="center"/>
      <protection locked="0"/>
    </xf>
    <xf numFmtId="0" fontId="33" fillId="2" borderId="12" xfId="7" applyFont="1" applyBorder="1" applyAlignment="1">
      <alignment horizontal="left" vertical="center"/>
    </xf>
    <xf numFmtId="0" fontId="33" fillId="2" borderId="1" xfId="7" applyFont="1" applyAlignment="1">
      <alignment horizontal="center" vertical="center"/>
    </xf>
    <xf numFmtId="166" fontId="33" fillId="2" borderId="1" xfId="7" applyNumberFormat="1" applyFont="1" applyAlignment="1">
      <alignment vertical="center"/>
    </xf>
    <xf numFmtId="166" fontId="33" fillId="2" borderId="13" xfId="7" applyNumberFormat="1" applyFont="1" applyBorder="1" applyAlignment="1">
      <alignment vertical="center"/>
    </xf>
    <xf numFmtId="0" fontId="29" fillId="2" borderId="1" xfId="7" applyFont="1" applyAlignment="1">
      <alignment horizontal="left" vertical="center"/>
    </xf>
    <xf numFmtId="4" fontId="17" fillId="2" borderId="1" xfId="7" applyNumberFormat="1" applyAlignment="1">
      <alignment vertical="center"/>
    </xf>
    <xf numFmtId="0" fontId="37" fillId="2" borderId="4" xfId="7" applyFont="1" applyBorder="1" applyAlignment="1">
      <alignment vertical="center"/>
    </xf>
    <xf numFmtId="0" fontId="37" fillId="2" borderId="1" xfId="7" applyFont="1" applyAlignment="1">
      <alignment vertical="center"/>
    </xf>
    <xf numFmtId="0" fontId="38" fillId="2" borderId="1" xfId="7" applyFont="1" applyAlignment="1">
      <alignment horizontal="left" vertical="center"/>
    </xf>
    <xf numFmtId="0" fontId="37" fillId="2" borderId="1" xfId="7" applyFont="1" applyAlignment="1">
      <alignment horizontal="left" vertical="center"/>
    </xf>
    <xf numFmtId="0" fontId="37" fillId="2" borderId="1" xfId="7" applyFont="1" applyAlignment="1">
      <alignment horizontal="left" vertical="center" wrapText="1"/>
    </xf>
    <xf numFmtId="0" fontId="37" fillId="2" borderId="12" xfId="7" applyFont="1" applyBorder="1" applyAlignment="1">
      <alignment vertical="center"/>
    </xf>
    <xf numFmtId="0" fontId="37" fillId="2" borderId="13" xfId="7" applyFont="1" applyBorder="1" applyAlignment="1">
      <alignment vertical="center"/>
    </xf>
    <xf numFmtId="0" fontId="39" fillId="2" borderId="4" xfId="7" applyFont="1" applyBorder="1" applyAlignment="1">
      <alignment vertical="center"/>
    </xf>
    <xf numFmtId="0" fontId="39" fillId="2" borderId="1" xfId="7" applyFont="1" applyAlignment="1">
      <alignment vertical="center"/>
    </xf>
    <xf numFmtId="0" fontId="39" fillId="2" borderId="1" xfId="7" applyFont="1" applyAlignment="1">
      <alignment horizontal="left" vertical="center"/>
    </xf>
    <xf numFmtId="0" fontId="39" fillId="2" borderId="1" xfId="7" applyFont="1" applyAlignment="1">
      <alignment horizontal="left" vertical="center" wrapText="1"/>
    </xf>
    <xf numFmtId="167" fontId="39" fillId="2" borderId="1" xfId="7" applyNumberFormat="1" applyFont="1" applyAlignment="1">
      <alignment vertical="center"/>
    </xf>
    <xf numFmtId="0" fontId="39" fillId="2" borderId="12" xfId="7" applyFont="1" applyBorder="1" applyAlignment="1">
      <alignment vertical="center"/>
    </xf>
    <xf numFmtId="0" fontId="39" fillId="2" borderId="13" xfId="7" applyFont="1" applyBorder="1" applyAlignment="1">
      <alignment vertical="center"/>
    </xf>
    <xf numFmtId="0" fontId="40" fillId="2" borderId="19" xfId="7" applyFont="1" applyBorder="1" applyAlignment="1" applyProtection="1">
      <alignment horizontal="center" vertical="center"/>
      <protection locked="0"/>
    </xf>
    <xf numFmtId="49" fontId="40" fillId="2" borderId="19" xfId="7" applyNumberFormat="1" applyFont="1" applyBorder="1" applyAlignment="1" applyProtection="1">
      <alignment horizontal="left" vertical="center" wrapText="1"/>
      <protection locked="0"/>
    </xf>
    <xf numFmtId="0" fontId="40" fillId="2" borderId="19" xfId="7" applyFont="1" applyBorder="1" applyAlignment="1" applyProtection="1">
      <alignment horizontal="left" vertical="center" wrapText="1"/>
      <protection locked="0"/>
    </xf>
    <xf numFmtId="0" fontId="40" fillId="2" borderId="19" xfId="7" applyFont="1" applyBorder="1" applyAlignment="1" applyProtection="1">
      <alignment horizontal="center" vertical="center" wrapText="1"/>
      <protection locked="0"/>
    </xf>
    <xf numFmtId="167" fontId="40" fillId="2" borderId="19" xfId="7" applyNumberFormat="1" applyFont="1" applyBorder="1" applyAlignment="1" applyProtection="1">
      <alignment vertical="center"/>
      <protection locked="0"/>
    </xf>
    <xf numFmtId="4" fontId="40" fillId="2" borderId="19" xfId="7" applyNumberFormat="1" applyFont="1" applyBorder="1" applyAlignment="1" applyProtection="1">
      <alignment vertical="center"/>
      <protection locked="0"/>
    </xf>
    <xf numFmtId="0" fontId="41" fillId="2" borderId="4" xfId="7" applyFont="1" applyBorder="1" applyAlignment="1">
      <alignment vertical="center"/>
    </xf>
    <xf numFmtId="0" fontId="40" fillId="2" borderId="12" xfId="7" applyFont="1" applyBorder="1" applyAlignment="1">
      <alignment horizontal="left" vertical="center"/>
    </xf>
    <xf numFmtId="0" fontId="40" fillId="2" borderId="1" xfId="7" applyFont="1" applyAlignment="1">
      <alignment horizontal="center" vertical="center"/>
    </xf>
    <xf numFmtId="0" fontId="33" fillId="2" borderId="34" xfId="7" applyFont="1" applyBorder="1" applyAlignment="1">
      <alignment horizontal="left" vertical="center"/>
    </xf>
    <xf numFmtId="0" fontId="33" fillId="2" borderId="17" xfId="7" applyFont="1" applyBorder="1" applyAlignment="1">
      <alignment horizontal="center" vertical="center"/>
    </xf>
    <xf numFmtId="166" fontId="33" fillId="2" borderId="17" xfId="7" applyNumberFormat="1" applyFont="1" applyBorder="1" applyAlignment="1">
      <alignment vertical="center"/>
    </xf>
    <xf numFmtId="166" fontId="33" fillId="2" borderId="18" xfId="7" applyNumberFormat="1" applyFont="1" applyBorder="1" applyAlignment="1">
      <alignment vertical="center"/>
    </xf>
    <xf numFmtId="0" fontId="29" fillId="9" borderId="19" xfId="7" applyFont="1" applyFill="1" applyBorder="1" applyAlignment="1" applyProtection="1">
      <alignment horizontal="center" vertical="center"/>
      <protection locked="0"/>
    </xf>
    <xf numFmtId="49" fontId="29" fillId="9" borderId="19" xfId="7" applyNumberFormat="1" applyFont="1" applyFill="1" applyBorder="1" applyAlignment="1" applyProtection="1">
      <alignment horizontal="left" vertical="center" wrapText="1"/>
      <protection locked="0"/>
    </xf>
    <xf numFmtId="0" fontId="29" fillId="9" borderId="19" xfId="7" applyFont="1" applyFill="1" applyBorder="1" applyAlignment="1" applyProtection="1">
      <alignment horizontal="left" vertical="center" wrapText="1"/>
      <protection locked="0"/>
    </xf>
    <xf numFmtId="0" fontId="29" fillId="9" borderId="19" xfId="7" applyFont="1" applyFill="1" applyBorder="1" applyAlignment="1" applyProtection="1">
      <alignment horizontal="center" vertical="center" wrapText="1"/>
      <protection locked="0"/>
    </xf>
    <xf numFmtId="167" fontId="29" fillId="9" borderId="19" xfId="7" applyNumberFormat="1" applyFont="1" applyFill="1" applyBorder="1" applyAlignment="1" applyProtection="1">
      <alignment vertical="center"/>
      <protection locked="0"/>
    </xf>
    <xf numFmtId="4" fontId="29" fillId="9" borderId="19" xfId="7" applyNumberFormat="1" applyFont="1" applyFill="1" applyBorder="1" applyAlignment="1" applyProtection="1">
      <alignment vertical="center"/>
      <protection locked="0"/>
    </xf>
    <xf numFmtId="0" fontId="40" fillId="9" borderId="19" xfId="7" applyFont="1" applyFill="1" applyBorder="1" applyAlignment="1" applyProtection="1">
      <alignment horizontal="center" vertical="center"/>
      <protection locked="0"/>
    </xf>
    <xf numFmtId="49" fontId="40" fillId="9" borderId="19" xfId="7" applyNumberFormat="1" applyFont="1" applyFill="1" applyBorder="1" applyAlignment="1" applyProtection="1">
      <alignment horizontal="left" vertical="center" wrapText="1"/>
      <protection locked="0"/>
    </xf>
    <xf numFmtId="0" fontId="40" fillId="9" borderId="19" xfId="7" applyFont="1" applyFill="1" applyBorder="1" applyAlignment="1" applyProtection="1">
      <alignment horizontal="left" vertical="center" wrapText="1"/>
      <protection locked="0"/>
    </xf>
    <xf numFmtId="0" fontId="40" fillId="9" borderId="19" xfId="7" applyFont="1" applyFill="1" applyBorder="1" applyAlignment="1" applyProtection="1">
      <alignment horizontal="center" vertical="center" wrapText="1"/>
      <protection locked="0"/>
    </xf>
    <xf numFmtId="167" fontId="40" fillId="9" borderId="19" xfId="7" applyNumberFormat="1" applyFont="1" applyFill="1" applyBorder="1" applyAlignment="1" applyProtection="1">
      <alignment vertical="center"/>
      <protection locked="0"/>
    </xf>
    <xf numFmtId="4" fontId="40" fillId="9" borderId="19" xfId="7" applyNumberFormat="1" applyFont="1" applyFill="1" applyBorder="1" applyAlignment="1" applyProtection="1">
      <alignment vertical="center"/>
      <protection locked="0"/>
    </xf>
    <xf numFmtId="0" fontId="29" fillId="8" borderId="19" xfId="7" applyFont="1" applyFill="1" applyBorder="1" applyAlignment="1" applyProtection="1">
      <alignment horizontal="center" vertical="center"/>
      <protection locked="0"/>
    </xf>
    <xf numFmtId="49" fontId="29" fillId="8" borderId="19" xfId="7" applyNumberFormat="1" applyFont="1" applyFill="1" applyBorder="1" applyAlignment="1" applyProtection="1">
      <alignment horizontal="left" vertical="center" wrapText="1"/>
      <protection locked="0"/>
    </xf>
    <xf numFmtId="0" fontId="29" fillId="8" borderId="19" xfId="7" applyFont="1" applyFill="1" applyBorder="1" applyAlignment="1" applyProtection="1">
      <alignment horizontal="left" vertical="center" wrapText="1"/>
      <protection locked="0"/>
    </xf>
    <xf numFmtId="0" fontId="29" fillId="8" borderId="19" xfId="7" applyFont="1" applyFill="1" applyBorder="1" applyAlignment="1" applyProtection="1">
      <alignment horizontal="center" vertical="center" wrapText="1"/>
      <protection locked="0"/>
    </xf>
    <xf numFmtId="167" fontId="29" fillId="8" borderId="19" xfId="7" applyNumberFormat="1" applyFont="1" applyFill="1" applyBorder="1" applyAlignment="1" applyProtection="1">
      <alignment vertical="center"/>
      <protection locked="0"/>
    </xf>
    <xf numFmtId="4" fontId="29" fillId="8" borderId="19" xfId="7" applyNumberFormat="1" applyFont="1" applyFill="1" applyBorder="1" applyAlignment="1" applyProtection="1">
      <alignment vertical="center"/>
      <protection locked="0"/>
    </xf>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22" fillId="2" borderId="1" xfId="7" applyFont="1" applyAlignment="1">
      <alignment horizontal="left" vertical="center" wrapText="1"/>
    </xf>
    <xf numFmtId="0" fontId="17" fillId="2" borderId="1" xfId="7" applyAlignment="1">
      <alignment vertical="center"/>
    </xf>
    <xf numFmtId="0" fontId="21" fillId="2" borderId="1" xfId="7" applyFont="1" applyAlignment="1">
      <alignment horizontal="left" vertical="center" wrapText="1"/>
    </xf>
    <xf numFmtId="0" fontId="21" fillId="2" borderId="1" xfId="7" applyFont="1" applyAlignment="1">
      <alignment horizontal="left" vertical="center"/>
    </xf>
    <xf numFmtId="0" fontId="18" fillId="3" borderId="1" xfId="7" applyFont="1" applyFill="1" applyAlignment="1">
      <alignment horizontal="center" vertical="center"/>
    </xf>
    <xf numFmtId="0" fontId="17" fillId="2" borderId="1" xfId="7"/>
    <xf numFmtId="0" fontId="23" fillId="2" borderId="1" xfId="7" applyFont="1" applyAlignment="1">
      <alignment horizontal="left" vertical="center"/>
    </xf>
    <xf numFmtId="0" fontId="23" fillId="2" borderId="1" xfId="7" applyFont="1" applyAlignment="1">
      <alignment horizontal="left" vertical="center" wrapText="1"/>
    </xf>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B706BB86-2133-49D6-8BBD-D8621714B2CC}"/>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CAF43633-1118-458D-A04D-BEA67AAB2BEC}"/>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46%20-%20Stavebn&#237;%20&#250;pravy%20BD%20Mil&#237;n%20-%20blok%20U,%20&#352;koln&#237;%20&#269;.p.%20249,%20250,%202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0"/>
  <sheetViews>
    <sheetView tabSelected="1" view="pageBreakPreview" topLeftCell="A12" zoomScaleNormal="100" zoomScaleSheetLayoutView="100" workbookViewId="0">
      <selection activeCell="E33" sqref="E33"/>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08" t="s">
        <v>1740</v>
      </c>
      <c r="B1" s="209"/>
      <c r="C1" s="209"/>
      <c r="D1" s="209"/>
      <c r="E1" s="209"/>
    </row>
    <row r="2" spans="1:5" s="1" customFormat="1" ht="15.75" customHeight="1" x14ac:dyDescent="0.25">
      <c r="A2" s="2"/>
      <c r="B2" s="3"/>
      <c r="C2" s="3"/>
      <c r="D2" s="3"/>
      <c r="E2" s="3"/>
    </row>
    <row r="3" spans="1:5" s="1" customFormat="1" ht="19.5" customHeight="1" x14ac:dyDescent="0.25">
      <c r="A3" s="210" t="s">
        <v>1756</v>
      </c>
      <c r="B3" s="211"/>
      <c r="C3" s="211"/>
      <c r="D3" s="212"/>
      <c r="E3" s="212"/>
    </row>
    <row r="4" spans="1:5" s="1" customFormat="1" ht="15.6" x14ac:dyDescent="0.3">
      <c r="A4" s="4"/>
      <c r="B4" s="5"/>
      <c r="C4" s="6"/>
      <c r="D4" s="6"/>
      <c r="E4" s="6"/>
    </row>
    <row r="5" spans="1:5" s="1" customFormat="1" ht="17.25" customHeight="1" x14ac:dyDescent="0.25">
      <c r="A5" s="210" t="s">
        <v>1741</v>
      </c>
      <c r="B5" s="211"/>
      <c r="C5" s="211"/>
      <c r="D5" s="211"/>
      <c r="E5" s="211"/>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1742</v>
      </c>
      <c r="B8" s="9"/>
      <c r="C8" s="10"/>
      <c r="D8" s="10"/>
      <c r="E8" s="11"/>
    </row>
    <row r="9" spans="1:5" s="1" customFormat="1" ht="15.6" x14ac:dyDescent="0.3">
      <c r="A9" s="12" t="s">
        <v>7</v>
      </c>
      <c r="B9" s="13"/>
      <c r="C9" s="14"/>
      <c r="D9" s="14"/>
      <c r="E9" s="15">
        <f>SUM(C10:C10)</f>
        <v>0</v>
      </c>
    </row>
    <row r="10" spans="1:5" s="1" customFormat="1" ht="15.75" customHeight="1" x14ac:dyDescent="0.25">
      <c r="A10" s="16" t="s">
        <v>37</v>
      </c>
      <c r="B10" s="17"/>
      <c r="C10" s="18">
        <f>SUM('1 - Architektonicko-stave...'!J30)</f>
        <v>0</v>
      </c>
      <c r="D10" s="19"/>
      <c r="E10" s="20"/>
    </row>
    <row r="11" spans="1:5" s="1" customFormat="1" ht="16.2" thickBot="1" x14ac:dyDescent="0.35">
      <c r="A11" s="21"/>
      <c r="B11" s="22"/>
      <c r="C11" s="23"/>
      <c r="D11" s="23"/>
      <c r="E11" s="24"/>
    </row>
    <row r="12" spans="1:5" s="1" customFormat="1" ht="15.6" x14ac:dyDescent="0.3">
      <c r="A12" s="25" t="s">
        <v>1743</v>
      </c>
      <c r="B12" s="26"/>
      <c r="C12" s="27"/>
      <c r="D12" s="27"/>
      <c r="E12" s="28">
        <f>SUM(E9:E10)</f>
        <v>0</v>
      </c>
    </row>
    <row r="13" spans="1:5" s="1" customFormat="1" ht="15.6" x14ac:dyDescent="0.3">
      <c r="A13" s="29"/>
      <c r="B13" s="17"/>
      <c r="C13" s="23"/>
      <c r="D13" s="23"/>
      <c r="E13" s="20"/>
    </row>
    <row r="14" spans="1:5" s="1" customFormat="1" ht="15.6" x14ac:dyDescent="0.3">
      <c r="A14" s="30"/>
      <c r="B14" s="17"/>
      <c r="C14" s="19"/>
      <c r="D14" s="19"/>
      <c r="E14" s="24"/>
    </row>
    <row r="15" spans="1:5" s="31" customFormat="1" ht="15.6" x14ac:dyDescent="0.3">
      <c r="A15" s="21" t="s">
        <v>1744</v>
      </c>
      <c r="B15" s="17"/>
      <c r="C15" s="19"/>
      <c r="D15" s="19"/>
      <c r="E15" s="24">
        <f>SUM(E12)</f>
        <v>0</v>
      </c>
    </row>
    <row r="16" spans="1:5" s="31" customFormat="1" ht="15" x14ac:dyDescent="0.25">
      <c r="A16" s="30" t="s">
        <v>1745</v>
      </c>
      <c r="B16" s="17"/>
      <c r="C16" s="19"/>
      <c r="D16" s="19"/>
      <c r="E16" s="20">
        <f>SUM(E15*0.21)</f>
        <v>0</v>
      </c>
    </row>
    <row r="17" spans="1:5" s="31" customFormat="1" ht="15.6" x14ac:dyDescent="0.3">
      <c r="A17" s="21" t="s">
        <v>1746</v>
      </c>
      <c r="B17" s="17"/>
      <c r="C17" s="19"/>
      <c r="D17" s="19"/>
      <c r="E17" s="24">
        <f>SUM(E15:E16)</f>
        <v>0</v>
      </c>
    </row>
    <row r="18" spans="1:5" s="31" customFormat="1" ht="15.6" x14ac:dyDescent="0.3">
      <c r="A18" s="32"/>
      <c r="B18" s="33"/>
      <c r="C18" s="34"/>
      <c r="D18" s="34"/>
      <c r="E18" s="35"/>
    </row>
    <row r="19" spans="1:5" s="31" customFormat="1" ht="15.6" x14ac:dyDescent="0.3">
      <c r="A19" s="36" t="s">
        <v>1747</v>
      </c>
      <c r="B19" s="33"/>
      <c r="C19" s="34"/>
      <c r="D19" s="34"/>
      <c r="E19" s="35"/>
    </row>
    <row r="20" spans="1:5" s="31" customFormat="1" ht="15" x14ac:dyDescent="0.25">
      <c r="A20" s="1"/>
      <c r="B20" s="5"/>
      <c r="C20" s="6"/>
      <c r="D20" s="6"/>
      <c r="E20" s="37"/>
    </row>
    <row r="21" spans="1:5" s="31" customFormat="1" ht="15" x14ac:dyDescent="0.25">
      <c r="A21" s="38" t="s">
        <v>1748</v>
      </c>
      <c r="B21" s="39"/>
      <c r="C21" s="40"/>
      <c r="D21" s="40"/>
      <c r="E21" s="41"/>
    </row>
    <row r="22" spans="1:5" s="31" customFormat="1" ht="15" x14ac:dyDescent="0.25">
      <c r="A22" s="42" t="s">
        <v>1749</v>
      </c>
      <c r="B22" s="39"/>
      <c r="C22" s="40"/>
      <c r="D22" s="40"/>
      <c r="E22" s="41">
        <f>SUM(E12-E27-E32)</f>
        <v>0</v>
      </c>
    </row>
    <row r="23" spans="1:5" s="31" customFormat="1" ht="15" x14ac:dyDescent="0.25">
      <c r="A23" s="42" t="s">
        <v>1750</v>
      </c>
      <c r="B23" s="39"/>
      <c r="C23" s="40"/>
      <c r="D23" s="40"/>
      <c r="E23" s="41">
        <f>SUM(E22*0.21)</f>
        <v>0</v>
      </c>
    </row>
    <row r="24" spans="1:5" s="31" customFormat="1" ht="15" x14ac:dyDescent="0.25">
      <c r="A24" s="42" t="s">
        <v>1751</v>
      </c>
      <c r="B24" s="39"/>
      <c r="C24" s="40"/>
      <c r="D24" s="40"/>
      <c r="E24" s="41">
        <f>SUM(E22:E23)</f>
        <v>0</v>
      </c>
    </row>
    <row r="25" spans="1:5" s="31" customFormat="1" ht="15" x14ac:dyDescent="0.25">
      <c r="A25" s="43"/>
      <c r="B25" s="44"/>
      <c r="C25" s="45"/>
      <c r="D25" s="45"/>
      <c r="E25" s="46"/>
    </row>
    <row r="26" spans="1:5" s="31" customFormat="1" ht="15" x14ac:dyDescent="0.25">
      <c r="A26" s="47" t="s">
        <v>1752</v>
      </c>
      <c r="B26" s="48"/>
      <c r="C26" s="49"/>
      <c r="D26" s="49"/>
      <c r="E26" s="50"/>
    </row>
    <row r="27" spans="1:5" s="31" customFormat="1" ht="15" x14ac:dyDescent="0.25">
      <c r="A27" s="51" t="s">
        <v>1749</v>
      </c>
      <c r="B27" s="48"/>
      <c r="C27" s="49"/>
      <c r="D27" s="49"/>
      <c r="E27" s="50">
        <f>SUM('1 - Architektonicko-stave...'!J1223+'1 - Architektonicko-stave...'!J1227+'1 - Architektonicko-stave...'!J1228+'1 - Architektonicko-stave...'!J1232+'1 - Architektonicko-stave...'!J1233)</f>
        <v>0</v>
      </c>
    </row>
    <row r="28" spans="1:5" s="31" customFormat="1" ht="15" x14ac:dyDescent="0.25">
      <c r="A28" s="51" t="s">
        <v>1750</v>
      </c>
      <c r="B28" s="48"/>
      <c r="C28" s="49"/>
      <c r="D28" s="49"/>
      <c r="E28" s="50">
        <f>SUM(E27*0.21)</f>
        <v>0</v>
      </c>
    </row>
    <row r="29" spans="1:5" s="31" customFormat="1" ht="15" x14ac:dyDescent="0.25">
      <c r="A29" s="51" t="s">
        <v>1751</v>
      </c>
      <c r="B29" s="48"/>
      <c r="C29" s="49"/>
      <c r="D29" s="49"/>
      <c r="E29" s="50">
        <f>SUM(E27:E28)</f>
        <v>0</v>
      </c>
    </row>
    <row r="30" spans="1:5" s="31" customFormat="1" ht="15" x14ac:dyDescent="0.25">
      <c r="A30" s="43"/>
      <c r="B30" s="44"/>
      <c r="C30" s="45"/>
      <c r="D30" s="45"/>
      <c r="E30" s="46"/>
    </row>
    <row r="31" spans="1:5" s="31" customFormat="1" ht="15" x14ac:dyDescent="0.25">
      <c r="A31" s="52" t="s">
        <v>1753</v>
      </c>
      <c r="B31" s="53"/>
      <c r="C31" s="54"/>
      <c r="D31" s="54"/>
      <c r="E31" s="55"/>
    </row>
    <row r="32" spans="1:5" s="31" customFormat="1" ht="15" x14ac:dyDescent="0.25">
      <c r="A32" s="56" t="s">
        <v>1749</v>
      </c>
      <c r="B32" s="53"/>
      <c r="C32" s="54"/>
      <c r="D32" s="54"/>
      <c r="E32" s="55">
        <f>SUM('1 - Architektonicko-stave...'!J220+'1 - Architektonicko-stave...'!J569+'1 - Architektonicko-stave...'!J1126+'1 - Architektonicko-stave...'!J1130+'1 - Architektonicko-stave...'!J1134+'1 - Architektonicko-stave...'!J1138+'1 - Architektonicko-stave...'!J1221+'1 - Architektonicko-stave...'!J1230+'1 - Architektonicko-stave...'!J1235+'1 - Architektonicko-stave...'!J1237)</f>
        <v>0</v>
      </c>
    </row>
    <row r="33" spans="1:5" s="31" customFormat="1" ht="15" x14ac:dyDescent="0.25">
      <c r="A33" s="56" t="s">
        <v>1750</v>
      </c>
      <c r="B33" s="53"/>
      <c r="C33" s="54"/>
      <c r="D33" s="54"/>
      <c r="E33" s="55">
        <f>SUM(E32*0.21)</f>
        <v>0</v>
      </c>
    </row>
    <row r="34" spans="1:5" s="31" customFormat="1" ht="15" x14ac:dyDescent="0.25">
      <c r="A34" s="56" t="s">
        <v>1751</v>
      </c>
      <c r="B34" s="53"/>
      <c r="C34" s="54"/>
      <c r="D34" s="54"/>
      <c r="E34" s="55">
        <f>SUM(E32:E33)</f>
        <v>0</v>
      </c>
    </row>
    <row r="35" spans="1:5" s="31" customFormat="1" ht="15.6" x14ac:dyDescent="0.3">
      <c r="A35" s="32"/>
      <c r="B35" s="33"/>
      <c r="C35" s="34"/>
      <c r="D35" s="34"/>
      <c r="E35" s="35"/>
    </row>
    <row r="36" spans="1:5" s="1" customFormat="1" x14ac:dyDescent="0.25">
      <c r="A36" s="57" t="s">
        <v>1754</v>
      </c>
      <c r="B36" s="5"/>
      <c r="C36" s="6"/>
      <c r="D36" s="6"/>
      <c r="E36" s="58"/>
    </row>
    <row r="37" spans="1:5" s="1" customFormat="1" x14ac:dyDescent="0.25">
      <c r="A37" s="213" t="s">
        <v>1755</v>
      </c>
      <c r="B37" s="214"/>
      <c r="C37" s="214"/>
      <c r="D37" s="214"/>
      <c r="E37" s="214"/>
    </row>
    <row r="38" spans="1:5" s="1" customFormat="1" x14ac:dyDescent="0.25">
      <c r="A38" s="214"/>
      <c r="B38" s="214"/>
      <c r="C38" s="214"/>
      <c r="D38" s="214"/>
      <c r="E38" s="214"/>
    </row>
    <row r="39" spans="1:5" s="1" customFormat="1" x14ac:dyDescent="0.25">
      <c r="A39" s="214"/>
      <c r="B39" s="214"/>
      <c r="C39" s="214"/>
      <c r="D39" s="214"/>
      <c r="E39" s="214"/>
    </row>
    <row r="40" spans="1:5" s="1" customFormat="1" x14ac:dyDescent="0.25">
      <c r="A40" s="214"/>
      <c r="B40" s="214"/>
      <c r="C40" s="214"/>
      <c r="D40" s="214"/>
      <c r="E40" s="214"/>
    </row>
    <row r="41" spans="1:5" s="1" customFormat="1" x14ac:dyDescent="0.25">
      <c r="A41" s="214"/>
      <c r="B41" s="214"/>
      <c r="C41" s="214"/>
      <c r="D41" s="214"/>
      <c r="E41" s="214"/>
    </row>
    <row r="42" spans="1:5" s="1" customFormat="1" ht="284.25" customHeight="1" x14ac:dyDescent="0.25">
      <c r="A42" s="214"/>
      <c r="B42" s="214"/>
      <c r="C42" s="214"/>
      <c r="D42" s="214"/>
      <c r="E42" s="214"/>
    </row>
    <row r="43" spans="1:5" s="1" customFormat="1" x14ac:dyDescent="0.25">
      <c r="A43" s="215"/>
      <c r="B43" s="215"/>
      <c r="C43" s="215"/>
      <c r="D43" s="215"/>
      <c r="E43" s="215"/>
    </row>
    <row r="44" spans="1:5" s="1" customFormat="1" x14ac:dyDescent="0.25">
      <c r="A44" s="215"/>
      <c r="B44" s="215"/>
      <c r="C44" s="215"/>
      <c r="D44" s="215"/>
      <c r="E44" s="215"/>
    </row>
    <row r="45" spans="1:5" s="1" customFormat="1" x14ac:dyDescent="0.25">
      <c r="A45" s="215"/>
      <c r="B45" s="215"/>
      <c r="C45" s="215"/>
      <c r="D45" s="215"/>
      <c r="E45" s="215"/>
    </row>
    <row r="46" spans="1:5" s="1" customFormat="1" x14ac:dyDescent="0.25">
      <c r="A46" s="215"/>
      <c r="B46" s="215"/>
      <c r="C46" s="215"/>
      <c r="D46" s="215"/>
      <c r="E46" s="215"/>
    </row>
    <row r="47" spans="1:5" s="1" customFormat="1" x14ac:dyDescent="0.25">
      <c r="B47" s="5"/>
      <c r="C47" s="6"/>
      <c r="D47" s="6"/>
      <c r="E47" s="6"/>
    </row>
    <row r="48" spans="1:5" s="1" customFormat="1" x14ac:dyDescent="0.25">
      <c r="B48" s="5"/>
      <c r="C48" s="6"/>
      <c r="D48" s="6"/>
      <c r="E48" s="6"/>
    </row>
    <row r="49" spans="2:5" s="1" customFormat="1" x14ac:dyDescent="0.25">
      <c r="B49" s="5"/>
      <c r="C49" s="6"/>
      <c r="D49" s="6"/>
      <c r="E49" s="59"/>
    </row>
    <row r="50" spans="2:5" s="1" customFormat="1" x14ac:dyDescent="0.25">
      <c r="B50" s="5"/>
      <c r="C50" s="6"/>
      <c r="D50" s="6"/>
      <c r="E50" s="6"/>
    </row>
    <row r="51" spans="2:5" s="1" customFormat="1" x14ac:dyDescent="0.25">
      <c r="B51" s="5"/>
      <c r="C51" s="6"/>
      <c r="D51" s="6"/>
      <c r="E51" s="6"/>
    </row>
    <row r="52" spans="2:5" s="1" customFormat="1" x14ac:dyDescent="0.25">
      <c r="B52" s="5"/>
      <c r="C52" s="6"/>
      <c r="D52" s="6"/>
      <c r="E52" s="6"/>
    </row>
    <row r="53" spans="2:5" s="1" customFormat="1" x14ac:dyDescent="0.25">
      <c r="B53" s="5"/>
      <c r="C53" s="6"/>
      <c r="D53" s="6"/>
      <c r="E53" s="6"/>
    </row>
    <row r="54" spans="2:5" s="1" customFormat="1" x14ac:dyDescent="0.25">
      <c r="B54" s="5"/>
      <c r="C54" s="6"/>
      <c r="D54" s="6"/>
      <c r="E54" s="6"/>
    </row>
    <row r="55" spans="2:5" s="1" customFormat="1" x14ac:dyDescent="0.25">
      <c r="B55" s="5"/>
      <c r="C55" s="6"/>
      <c r="D55" s="6"/>
      <c r="E55" s="6"/>
    </row>
    <row r="56" spans="2:5" s="1" customFormat="1" x14ac:dyDescent="0.25">
      <c r="B56" s="5"/>
      <c r="C56" s="6"/>
      <c r="D56" s="6"/>
      <c r="E56" s="6"/>
    </row>
    <row r="57" spans="2:5" s="1" customFormat="1" x14ac:dyDescent="0.25">
      <c r="B57" s="5"/>
      <c r="C57" s="6"/>
      <c r="D57" s="6"/>
      <c r="E57" s="6"/>
    </row>
    <row r="58" spans="2:5" s="1" customFormat="1" x14ac:dyDescent="0.25">
      <c r="B58" s="5"/>
      <c r="C58" s="6"/>
      <c r="D58" s="6"/>
      <c r="E58" s="6"/>
    </row>
    <row r="59" spans="2:5" s="1" customFormat="1" x14ac:dyDescent="0.25">
      <c r="B59" s="5"/>
      <c r="C59" s="6"/>
      <c r="D59" s="6"/>
      <c r="E59" s="59"/>
    </row>
    <row r="60" spans="2:5" s="1" customFormat="1" x14ac:dyDescent="0.25">
      <c r="B60" s="5"/>
      <c r="C60" s="6"/>
      <c r="D60" s="6"/>
      <c r="E60" s="59"/>
    </row>
    <row r="61" spans="2:5" s="1" customFormat="1" x14ac:dyDescent="0.25">
      <c r="B61" s="5"/>
      <c r="C61" s="6"/>
      <c r="D61" s="6"/>
      <c r="E61" s="6"/>
    </row>
    <row r="62" spans="2:5" s="1" customFormat="1" x14ac:dyDescent="0.25">
      <c r="B62" s="5"/>
      <c r="C62" s="6"/>
      <c r="D62" s="6"/>
      <c r="E62" s="6"/>
    </row>
    <row r="63" spans="2:5" s="1" customFormat="1" x14ac:dyDescent="0.25">
      <c r="B63" s="5"/>
      <c r="C63" s="6"/>
      <c r="D63" s="6"/>
      <c r="E63" s="6"/>
    </row>
    <row r="64" spans="2:5" s="1" customFormat="1" x14ac:dyDescent="0.25">
      <c r="B64" s="5"/>
      <c r="C64" s="6"/>
      <c r="D64" s="6"/>
      <c r="E64" s="6"/>
    </row>
    <row r="65" spans="1:5" s="1" customFormat="1" x14ac:dyDescent="0.25">
      <c r="B65" s="5"/>
      <c r="C65" s="6"/>
      <c r="D65" s="6"/>
      <c r="E65" s="6"/>
    </row>
    <row r="66" spans="1:5" s="1" customFormat="1" x14ac:dyDescent="0.25">
      <c r="B66" s="5"/>
      <c r="C66" s="6"/>
      <c r="D66" s="6"/>
      <c r="E66" s="6"/>
    </row>
    <row r="67" spans="1:5" s="1" customFormat="1" x14ac:dyDescent="0.25">
      <c r="B67" s="5"/>
      <c r="C67" s="6"/>
      <c r="D67" s="6"/>
      <c r="E67" s="6"/>
    </row>
    <row r="68" spans="1:5" s="1" customFormat="1" x14ac:dyDescent="0.25">
      <c r="B68" s="5"/>
      <c r="C68" s="6"/>
      <c r="D68" s="6"/>
      <c r="E68" s="6"/>
    </row>
    <row r="69" spans="1:5" s="1" customFormat="1" x14ac:dyDescent="0.25">
      <c r="B69" s="5"/>
      <c r="C69" s="6"/>
      <c r="D69" s="6"/>
      <c r="E69" s="59"/>
    </row>
    <row r="70" spans="1:5" s="1" customFormat="1" x14ac:dyDescent="0.25">
      <c r="B70" s="5"/>
      <c r="C70" s="6"/>
      <c r="D70" s="6"/>
      <c r="E70" s="6"/>
    </row>
    <row r="71" spans="1:5" s="1" customFormat="1" x14ac:dyDescent="0.25">
      <c r="B71" s="5"/>
      <c r="C71" s="6"/>
      <c r="D71" s="6"/>
      <c r="E71" s="6"/>
    </row>
    <row r="72" spans="1:5" s="1" customFormat="1" x14ac:dyDescent="0.25">
      <c r="B72" s="5"/>
      <c r="C72" s="6"/>
      <c r="D72" s="6"/>
      <c r="E72" s="6"/>
    </row>
    <row r="73" spans="1:5" s="1" customFormat="1" x14ac:dyDescent="0.25">
      <c r="B73" s="5"/>
      <c r="C73" s="6"/>
      <c r="D73" s="6"/>
      <c r="E73" s="6"/>
    </row>
    <row r="74" spans="1:5" s="1" customFormat="1" x14ac:dyDescent="0.25">
      <c r="B74" s="5"/>
      <c r="C74" s="6"/>
      <c r="D74" s="6"/>
      <c r="E74" s="6"/>
    </row>
    <row r="75" spans="1:5" s="1" customFormat="1" x14ac:dyDescent="0.25">
      <c r="B75" s="5"/>
      <c r="C75" s="6"/>
      <c r="D75" s="6"/>
      <c r="E75" s="6"/>
    </row>
    <row r="76" spans="1:5" s="1" customFormat="1" x14ac:dyDescent="0.25">
      <c r="B76" s="5"/>
      <c r="C76" s="6"/>
      <c r="D76" s="6"/>
      <c r="E76" s="59"/>
    </row>
    <row r="77" spans="1:5" s="1" customFormat="1" x14ac:dyDescent="0.25">
      <c r="B77" s="5"/>
      <c r="C77" s="6"/>
      <c r="D77" s="6"/>
      <c r="E77" s="6"/>
    </row>
    <row r="78" spans="1:5" s="1" customFormat="1" x14ac:dyDescent="0.25">
      <c r="B78" s="5"/>
      <c r="C78" s="6"/>
      <c r="D78" s="6"/>
      <c r="E78" s="6"/>
    </row>
    <row r="79" spans="1:5" s="1" customFormat="1" x14ac:dyDescent="0.25">
      <c r="A79" s="60"/>
      <c r="B79" s="5"/>
      <c r="C79" s="6"/>
      <c r="D79" s="6"/>
      <c r="E79" s="59"/>
    </row>
    <row r="80" spans="1:5" s="1" customFormat="1" x14ac:dyDescent="0.25">
      <c r="B80" s="5"/>
      <c r="C80" s="6"/>
      <c r="D80" s="6"/>
      <c r="E80" s="6"/>
    </row>
    <row r="81" spans="2:5" s="1" customFormat="1" x14ac:dyDescent="0.25">
      <c r="B81" s="5"/>
      <c r="C81" s="6"/>
      <c r="D81" s="6"/>
      <c r="E81" s="6"/>
    </row>
    <row r="82" spans="2:5" s="1" customFormat="1" x14ac:dyDescent="0.25">
      <c r="B82" s="5"/>
      <c r="C82" s="6"/>
      <c r="D82" s="6"/>
      <c r="E82" s="6"/>
    </row>
    <row r="83" spans="2:5" s="1" customFormat="1" x14ac:dyDescent="0.25">
      <c r="B83" s="5"/>
      <c r="C83" s="6"/>
      <c r="D83" s="6"/>
      <c r="E83" s="6"/>
    </row>
    <row r="84" spans="2:5" s="1" customFormat="1" x14ac:dyDescent="0.25">
      <c r="B84" s="5"/>
      <c r="C84" s="6"/>
      <c r="D84" s="6"/>
      <c r="E84" s="6"/>
    </row>
    <row r="85" spans="2:5" s="1" customFormat="1" x14ac:dyDescent="0.25">
      <c r="B85" s="5"/>
      <c r="C85" s="6"/>
      <c r="D85" s="6"/>
      <c r="E85" s="6"/>
    </row>
    <row r="86" spans="2:5" s="1" customFormat="1" x14ac:dyDescent="0.25">
      <c r="B86" s="5"/>
      <c r="C86" s="6"/>
      <c r="D86" s="6"/>
      <c r="E86" s="6"/>
    </row>
    <row r="87" spans="2:5" s="1" customFormat="1" x14ac:dyDescent="0.25">
      <c r="B87" s="5"/>
      <c r="C87" s="6"/>
      <c r="D87" s="6"/>
      <c r="E87" s="6"/>
    </row>
    <row r="88" spans="2:5" s="1" customFormat="1" x14ac:dyDescent="0.25">
      <c r="B88" s="5"/>
      <c r="C88" s="6"/>
      <c r="D88" s="6"/>
      <c r="E88" s="6"/>
    </row>
    <row r="89" spans="2:5" s="1" customFormat="1" x14ac:dyDescent="0.25">
      <c r="B89" s="5"/>
      <c r="C89" s="6"/>
      <c r="D89" s="6"/>
      <c r="E89" s="59"/>
    </row>
    <row r="90" spans="2:5" s="1" customFormat="1" x14ac:dyDescent="0.25">
      <c r="B90" s="5"/>
      <c r="C90" s="6"/>
      <c r="D90" s="6"/>
      <c r="E90" s="59"/>
    </row>
    <row r="91" spans="2:5" s="1" customFormat="1" x14ac:dyDescent="0.25">
      <c r="B91" s="5"/>
      <c r="C91" s="6"/>
      <c r="D91" s="6"/>
      <c r="E91" s="6"/>
    </row>
    <row r="92" spans="2:5" s="1" customFormat="1" x14ac:dyDescent="0.25">
      <c r="B92" s="5"/>
      <c r="C92" s="6"/>
      <c r="D92" s="6"/>
      <c r="E92" s="6"/>
    </row>
    <row r="93" spans="2:5" s="1" customFormat="1" x14ac:dyDescent="0.25">
      <c r="B93" s="5"/>
      <c r="C93" s="6"/>
      <c r="D93" s="6"/>
      <c r="E93" s="6"/>
    </row>
    <row r="94" spans="2:5" s="1" customFormat="1" x14ac:dyDescent="0.25">
      <c r="B94" s="5"/>
      <c r="C94" s="6"/>
      <c r="D94" s="6"/>
      <c r="E94" s="6"/>
    </row>
    <row r="95" spans="2:5" s="1" customFormat="1" x14ac:dyDescent="0.25">
      <c r="B95" s="5"/>
      <c r="C95" s="6"/>
      <c r="D95" s="6"/>
      <c r="E95" s="6"/>
    </row>
    <row r="96" spans="2: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59"/>
    </row>
    <row r="100" spans="2:5" s="1" customFormat="1" x14ac:dyDescent="0.25">
      <c r="B100" s="5"/>
      <c r="C100" s="6"/>
      <c r="D100" s="6"/>
      <c r="E100" s="59"/>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6"/>
    </row>
    <row r="104" spans="2:5" s="1" customFormat="1" x14ac:dyDescent="0.25">
      <c r="B104" s="5"/>
      <c r="C104" s="6"/>
      <c r="D104" s="6"/>
      <c r="E104" s="6"/>
    </row>
    <row r="105" spans="2:5" s="1" customFormat="1" x14ac:dyDescent="0.25">
      <c r="B105" s="5"/>
      <c r="C105" s="6"/>
      <c r="D105" s="6"/>
      <c r="E105" s="6"/>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59"/>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6"/>
    </row>
    <row r="114" spans="2:5" s="1" customFormat="1" x14ac:dyDescent="0.25">
      <c r="B114" s="5"/>
      <c r="C114" s="6"/>
      <c r="D114" s="6"/>
      <c r="E114" s="6"/>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59"/>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6"/>
    </row>
    <row r="124" spans="2:5" s="1" customFormat="1" x14ac:dyDescent="0.25">
      <c r="B124" s="5"/>
      <c r="C124" s="6"/>
      <c r="D124" s="6"/>
      <c r="E124" s="6"/>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59"/>
    </row>
    <row r="131" spans="2:5" s="1" customFormat="1" x14ac:dyDescent="0.25">
      <c r="B131" s="5"/>
      <c r="C131" s="6"/>
      <c r="D131" s="6"/>
      <c r="E131" s="59"/>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6"/>
    </row>
    <row r="135" spans="2:5" s="1" customFormat="1" x14ac:dyDescent="0.25">
      <c r="B135" s="5"/>
      <c r="C135" s="6"/>
      <c r="D135" s="6"/>
      <c r="E135" s="6"/>
    </row>
    <row r="136" spans="2:5" s="1" customFormat="1" x14ac:dyDescent="0.25">
      <c r="B136" s="5"/>
      <c r="C136" s="6"/>
      <c r="D136" s="6"/>
      <c r="E136" s="6"/>
    </row>
    <row r="137" spans="2:5" s="1" customFormat="1" x14ac:dyDescent="0.25">
      <c r="B137" s="5"/>
      <c r="C137" s="6"/>
      <c r="D137" s="6"/>
      <c r="E137" s="59"/>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6"/>
    </row>
    <row r="142" spans="2:5" s="1" customFormat="1" x14ac:dyDescent="0.25">
      <c r="B142" s="5"/>
      <c r="C142" s="6"/>
      <c r="D142" s="6"/>
      <c r="E142" s="6"/>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59"/>
    </row>
    <row r="148" spans="1:5" s="1" customFormat="1" x14ac:dyDescent="0.25">
      <c r="B148" s="5"/>
      <c r="C148" s="6"/>
      <c r="D148" s="6"/>
      <c r="E148" s="6"/>
    </row>
    <row r="149" spans="1:5" s="1" customFormat="1" x14ac:dyDescent="0.25">
      <c r="B149" s="5"/>
      <c r="C149" s="6"/>
      <c r="D149" s="6"/>
      <c r="E149" s="6"/>
    </row>
    <row r="150" spans="1:5" s="1" customFormat="1" x14ac:dyDescent="0.25">
      <c r="A150" s="60"/>
      <c r="B150" s="5"/>
      <c r="C150" s="6"/>
      <c r="D150" s="6"/>
      <c r="E150" s="6"/>
    </row>
    <row r="151" spans="1:5" s="1" customFormat="1" x14ac:dyDescent="0.25">
      <c r="B151" s="5"/>
      <c r="C151" s="6"/>
      <c r="D151" s="6"/>
      <c r="E151" s="6"/>
    </row>
    <row r="152" spans="1:5" s="1" customFormat="1" x14ac:dyDescent="0.25">
      <c r="B152" s="5"/>
      <c r="C152" s="6"/>
      <c r="D152" s="6"/>
      <c r="E152" s="6"/>
    </row>
    <row r="153" spans="1:5" s="1" customFormat="1" x14ac:dyDescent="0.25">
      <c r="B153" s="5"/>
      <c r="C153" s="6"/>
      <c r="D153" s="6"/>
      <c r="E153" s="6"/>
    </row>
    <row r="154" spans="1:5" s="1" customFormat="1" x14ac:dyDescent="0.25">
      <c r="B154" s="5"/>
      <c r="C154" s="6"/>
      <c r="D154" s="6"/>
      <c r="E154" s="6"/>
    </row>
    <row r="155" spans="1:5" s="1" customFormat="1" x14ac:dyDescent="0.25">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59"/>
    </row>
    <row r="177" spans="1:5" s="1" customFormat="1" x14ac:dyDescent="0.25">
      <c r="B177" s="5"/>
      <c r="C177" s="6"/>
      <c r="D177" s="6"/>
      <c r="E177" s="59"/>
    </row>
    <row r="178" spans="1:5" s="1" customFormat="1" x14ac:dyDescent="0.25">
      <c r="B178" s="5"/>
      <c r="C178" s="6"/>
      <c r="D178" s="6"/>
      <c r="E178" s="6"/>
    </row>
    <row r="179" spans="1:5" s="1" customFormat="1" x14ac:dyDescent="0.25">
      <c r="A179" s="60"/>
      <c r="B179" s="5"/>
      <c r="C179" s="6"/>
      <c r="D179" s="6"/>
      <c r="E179" s="6"/>
    </row>
    <row r="180" spans="1:5" s="1" customFormat="1" x14ac:dyDescent="0.25">
      <c r="B180" s="5"/>
      <c r="C180" s="6"/>
      <c r="D180" s="6"/>
      <c r="E180" s="6"/>
    </row>
    <row r="181" spans="1:5" s="1" customFormat="1" x14ac:dyDescent="0.25">
      <c r="B181" s="5"/>
      <c r="C181" s="6"/>
      <c r="D181" s="6"/>
      <c r="E181" s="6"/>
    </row>
    <row r="182" spans="1:5" s="1" customFormat="1" x14ac:dyDescent="0.25">
      <c r="B182" s="5"/>
      <c r="C182" s="6"/>
      <c r="D182" s="6"/>
      <c r="E182" s="6"/>
    </row>
    <row r="183" spans="1:5" s="1" customFormat="1" x14ac:dyDescent="0.25">
      <c r="B183" s="5"/>
      <c r="C183" s="6"/>
      <c r="D183" s="6"/>
      <c r="E183" s="59"/>
    </row>
    <row r="184" spans="1:5" s="1" customFormat="1" x14ac:dyDescent="0.25">
      <c r="B184" s="5"/>
      <c r="C184" s="6"/>
      <c r="D184" s="6"/>
      <c r="E184" s="6"/>
    </row>
    <row r="185" spans="1:5" s="1" customFormat="1" x14ac:dyDescent="0.25">
      <c r="B185" s="5"/>
      <c r="C185" s="6"/>
      <c r="D185" s="6"/>
      <c r="E185" s="6"/>
    </row>
    <row r="186" spans="1:5" s="1" customFormat="1" x14ac:dyDescent="0.25">
      <c r="A186" s="60"/>
      <c r="B186" s="5"/>
      <c r="C186" s="6"/>
      <c r="D186" s="6"/>
      <c r="E186" s="6"/>
    </row>
    <row r="187" spans="1:5" s="1" customFormat="1" x14ac:dyDescent="0.25">
      <c r="B187" s="5"/>
      <c r="C187" s="6"/>
      <c r="D187" s="6"/>
      <c r="E187" s="6"/>
    </row>
    <row r="188" spans="1:5" s="1" customFormat="1" x14ac:dyDescent="0.25">
      <c r="B188" s="5"/>
      <c r="C188" s="6"/>
      <c r="D188" s="6"/>
      <c r="E188" s="6"/>
    </row>
    <row r="189" spans="1:5" s="1" customFormat="1" x14ac:dyDescent="0.25">
      <c r="B189" s="5"/>
      <c r="C189" s="6"/>
      <c r="D189" s="6"/>
      <c r="E189" s="6"/>
    </row>
    <row r="190" spans="1:5" s="1" customFormat="1" x14ac:dyDescent="0.25">
      <c r="B190" s="5"/>
      <c r="C190" s="6"/>
      <c r="D190" s="6"/>
      <c r="E190" s="6"/>
    </row>
    <row r="191" spans="1:5" s="1" customFormat="1" x14ac:dyDescent="0.25">
      <c r="B191" s="5"/>
      <c r="C191" s="6"/>
      <c r="D191" s="6"/>
      <c r="E191" s="59"/>
    </row>
    <row r="192" spans="1:5" s="1" customFormat="1" x14ac:dyDescent="0.25">
      <c r="A192" s="60"/>
      <c r="B192" s="5"/>
      <c r="C192" s="6"/>
      <c r="D192" s="6"/>
      <c r="E192" s="59"/>
    </row>
    <row r="193" spans="1:5" s="1" customFormat="1" x14ac:dyDescent="0.25">
      <c r="B193" s="5"/>
      <c r="C193" s="6"/>
      <c r="D193" s="6"/>
      <c r="E193" s="59"/>
    </row>
    <row r="194" spans="1:5" s="1" customFormat="1" x14ac:dyDescent="0.25">
      <c r="A194" s="60"/>
      <c r="B194" s="5"/>
      <c r="C194" s="6"/>
      <c r="D194" s="6"/>
      <c r="E194" s="59"/>
    </row>
    <row r="195" spans="1:5" s="1" customFormat="1" x14ac:dyDescent="0.25">
      <c r="B195" s="5"/>
      <c r="C195" s="6"/>
      <c r="D195" s="6"/>
      <c r="E195" s="59"/>
    </row>
    <row r="196" spans="1:5" s="1" customFormat="1" x14ac:dyDescent="0.25">
      <c r="B196" s="5"/>
      <c r="C196" s="6"/>
      <c r="D196" s="6"/>
      <c r="E196" s="6"/>
    </row>
    <row r="197" spans="1:5" s="1" customFormat="1" x14ac:dyDescent="0.25">
      <c r="B197" s="61"/>
      <c r="C197" s="62"/>
      <c r="D197" s="62"/>
      <c r="E197" s="6"/>
    </row>
    <row r="198" spans="1:5" s="1" customFormat="1" x14ac:dyDescent="0.25">
      <c r="B198" s="5"/>
      <c r="C198" s="6"/>
      <c r="D198" s="6"/>
      <c r="E198" s="6"/>
    </row>
    <row r="199" spans="1:5" s="1" customFormat="1" x14ac:dyDescent="0.25">
      <c r="B199" s="5"/>
      <c r="C199" s="6"/>
      <c r="D199" s="6"/>
      <c r="E199" s="6"/>
    </row>
    <row r="200" spans="1:5" s="1" customFormat="1" x14ac:dyDescent="0.25">
      <c r="B200" s="5"/>
      <c r="C200" s="6"/>
      <c r="D200" s="6"/>
      <c r="E200" s="6"/>
    </row>
    <row r="201" spans="1:5" s="1" customFormat="1" x14ac:dyDescent="0.25">
      <c r="B201" s="5"/>
      <c r="C201" s="6"/>
      <c r="D201" s="6"/>
      <c r="E201" s="6"/>
    </row>
    <row r="202" spans="1:5" s="1" customFormat="1" x14ac:dyDescent="0.25">
      <c r="A202" s="60"/>
      <c r="B202" s="5"/>
      <c r="C202" s="6"/>
      <c r="D202" s="6"/>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B206" s="5"/>
      <c r="C206" s="6"/>
      <c r="D206" s="6"/>
      <c r="E206" s="6"/>
    </row>
    <row r="207" spans="1:5" s="1" customFormat="1" x14ac:dyDescent="0.25">
      <c r="B207" s="5"/>
      <c r="C207" s="6"/>
      <c r="D207" s="6"/>
      <c r="E207" s="59"/>
    </row>
    <row r="208" spans="1:5" s="1" customFormat="1" x14ac:dyDescent="0.25">
      <c r="B208" s="5"/>
      <c r="C208" s="6"/>
      <c r="D208" s="6"/>
      <c r="E208" s="59"/>
    </row>
    <row r="209" spans="1:5" s="1" customFormat="1" x14ac:dyDescent="0.25">
      <c r="A209" s="60"/>
      <c r="B209" s="5"/>
      <c r="C209" s="6"/>
      <c r="D209" s="6"/>
      <c r="E209" s="6"/>
    </row>
    <row r="210" spans="1:5" s="1" customFormat="1" x14ac:dyDescent="0.25">
      <c r="B210" s="5"/>
      <c r="C210" s="6"/>
      <c r="D210" s="6"/>
      <c r="E210" s="6"/>
    </row>
    <row r="211" spans="1:5" s="1" customFormat="1" x14ac:dyDescent="0.25">
      <c r="B211" s="5"/>
      <c r="C211" s="6"/>
      <c r="D211" s="6"/>
      <c r="E211" s="6"/>
    </row>
    <row r="212" spans="1:5" s="1" customFormat="1" x14ac:dyDescent="0.25">
      <c r="B212" s="5"/>
      <c r="C212" s="6"/>
      <c r="D212" s="6"/>
      <c r="E212" s="6"/>
    </row>
    <row r="213" spans="1:5" s="1" customFormat="1" x14ac:dyDescent="0.25">
      <c r="B213" s="5"/>
      <c r="C213" s="6"/>
      <c r="D213" s="6"/>
      <c r="E213" s="6"/>
    </row>
    <row r="214" spans="1:5" s="1" customFormat="1" x14ac:dyDescent="0.25">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59"/>
    </row>
    <row r="221" spans="1:5" s="1" customFormat="1" x14ac:dyDescent="0.25">
      <c r="B221" s="5"/>
      <c r="C221" s="6"/>
      <c r="D221" s="6"/>
      <c r="E221" s="59"/>
    </row>
    <row r="222" spans="1:5" s="1" customFormat="1" x14ac:dyDescent="0.25">
      <c r="B222" s="5"/>
      <c r="C222" s="6"/>
      <c r="D222" s="6"/>
      <c r="E222" s="6"/>
    </row>
    <row r="223" spans="1:5" s="1" customFormat="1" x14ac:dyDescent="0.25">
      <c r="A223" s="60"/>
      <c r="B223" s="5"/>
      <c r="C223" s="6"/>
      <c r="D223" s="6"/>
      <c r="E223" s="6"/>
    </row>
    <row r="224" spans="1:5" s="1" customFormat="1" x14ac:dyDescent="0.25">
      <c r="B224" s="5"/>
      <c r="C224" s="6"/>
      <c r="D224" s="6"/>
      <c r="E224" s="6"/>
    </row>
    <row r="225" spans="1:5" s="1" customFormat="1" x14ac:dyDescent="0.25">
      <c r="B225" s="5"/>
      <c r="C225" s="6"/>
      <c r="D225" s="6"/>
      <c r="E225" s="6"/>
    </row>
    <row r="226" spans="1:5" s="1" customFormat="1" x14ac:dyDescent="0.25">
      <c r="B226" s="5"/>
      <c r="C226" s="6"/>
      <c r="D226" s="6"/>
      <c r="E226" s="6"/>
    </row>
    <row r="227" spans="1:5" s="1" customFormat="1" x14ac:dyDescent="0.25">
      <c r="B227" s="5"/>
      <c r="C227" s="6"/>
      <c r="D227" s="6"/>
      <c r="E227" s="6"/>
    </row>
    <row r="228" spans="1:5" s="1" customFormat="1" x14ac:dyDescent="0.25">
      <c r="B228" s="5"/>
      <c r="C228" s="6"/>
      <c r="D228" s="6"/>
      <c r="E228" s="6"/>
    </row>
    <row r="229" spans="1:5" s="1" customFormat="1" x14ac:dyDescent="0.25">
      <c r="B229" s="5"/>
      <c r="C229" s="6"/>
      <c r="D229" s="6"/>
      <c r="E229" s="6"/>
    </row>
    <row r="230" spans="1:5" s="1" customFormat="1" x14ac:dyDescent="0.25">
      <c r="B230" s="5"/>
      <c r="C230" s="6"/>
      <c r="D230" s="6"/>
      <c r="E230" s="59"/>
    </row>
    <row r="231" spans="1:5" s="1" customFormat="1" x14ac:dyDescent="0.25">
      <c r="A231" s="60"/>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6"/>
    </row>
    <row r="235" spans="1:5" s="1" customFormat="1" x14ac:dyDescent="0.25">
      <c r="B235" s="5"/>
      <c r="C235" s="6"/>
      <c r="D235" s="6"/>
      <c r="E235" s="6"/>
    </row>
    <row r="236" spans="1:5" s="1" customFormat="1" x14ac:dyDescent="0.25">
      <c r="B236" s="5"/>
      <c r="C236" s="6"/>
      <c r="D236" s="6"/>
      <c r="E236" s="6"/>
    </row>
    <row r="237" spans="1:5" s="1" customFormat="1" x14ac:dyDescent="0.25">
      <c r="B237" s="5"/>
      <c r="C237" s="6"/>
      <c r="D237" s="6"/>
      <c r="E237" s="6"/>
    </row>
    <row r="238" spans="1:5" s="1" customFormat="1" x14ac:dyDescent="0.25">
      <c r="A238" s="60"/>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B242" s="5"/>
      <c r="C242" s="6"/>
      <c r="D242" s="6"/>
      <c r="E242" s="6"/>
    </row>
    <row r="243" spans="1:5" s="1" customFormat="1" x14ac:dyDescent="0.25">
      <c r="B243" s="5"/>
      <c r="C243" s="6"/>
      <c r="D243" s="6"/>
      <c r="E243" s="6"/>
    </row>
    <row r="244" spans="1:5" s="1" customFormat="1" x14ac:dyDescent="0.25">
      <c r="A244" s="60"/>
      <c r="B244" s="5"/>
      <c r="C244" s="6"/>
      <c r="D244" s="6"/>
      <c r="E244" s="6"/>
    </row>
    <row r="245" spans="1:5" s="1" customFormat="1" x14ac:dyDescent="0.25">
      <c r="B245" s="5"/>
      <c r="C245" s="6"/>
      <c r="D245" s="6"/>
      <c r="E245" s="6"/>
    </row>
    <row r="246" spans="1:5" s="1" customFormat="1" x14ac:dyDescent="0.25">
      <c r="B246" s="61"/>
      <c r="C246" s="62"/>
      <c r="D246" s="62"/>
      <c r="E246" s="6"/>
    </row>
    <row r="247" spans="1:5" s="1" customFormat="1" x14ac:dyDescent="0.25">
      <c r="B247" s="5"/>
      <c r="C247" s="6"/>
      <c r="D247" s="6"/>
      <c r="E247" s="6"/>
    </row>
    <row r="248" spans="1:5" s="1" customFormat="1" x14ac:dyDescent="0.25">
      <c r="B248" s="5"/>
      <c r="C248" s="6"/>
      <c r="D248" s="6"/>
      <c r="E248" s="6"/>
    </row>
    <row r="249" spans="1:5" s="1" customFormat="1" x14ac:dyDescent="0.25">
      <c r="B249" s="5"/>
      <c r="C249" s="6"/>
      <c r="D249" s="6"/>
      <c r="E249" s="6"/>
    </row>
    <row r="250" spans="1:5" s="1" customFormat="1" x14ac:dyDescent="0.25">
      <c r="B250" s="5"/>
      <c r="C250" s="6"/>
      <c r="D250" s="6"/>
      <c r="E250" s="6"/>
    </row>
    <row r="251" spans="1:5" s="1" customFormat="1" x14ac:dyDescent="0.25">
      <c r="B251" s="5"/>
      <c r="C251" s="6"/>
      <c r="D251" s="6"/>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A260" s="60"/>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B264" s="5"/>
      <c r="C264" s="6"/>
      <c r="D264" s="6"/>
      <c r="E264" s="6"/>
    </row>
    <row r="265" spans="1:5" s="1" customFormat="1" x14ac:dyDescent="0.25">
      <c r="B265" s="5"/>
      <c r="C265" s="6"/>
      <c r="D265" s="6"/>
      <c r="E265" s="59"/>
    </row>
    <row r="266" spans="1:5" s="1" customFormat="1" x14ac:dyDescent="0.25">
      <c r="B266" s="5"/>
      <c r="C266" s="6"/>
      <c r="D266" s="6"/>
      <c r="E266" s="6"/>
    </row>
    <row r="267" spans="1:5" s="1" customFormat="1" x14ac:dyDescent="0.25">
      <c r="B267" s="5"/>
      <c r="C267" s="6"/>
      <c r="D267" s="6"/>
      <c r="E267" s="6"/>
    </row>
    <row r="268" spans="1:5" s="1" customFormat="1" x14ac:dyDescent="0.25">
      <c r="A268" s="60"/>
      <c r="B268" s="5"/>
      <c r="C268" s="6"/>
      <c r="D268" s="6"/>
      <c r="E268" s="6"/>
    </row>
    <row r="269" spans="1:5" s="1" customFormat="1" x14ac:dyDescent="0.25">
      <c r="B269" s="5"/>
      <c r="C269" s="6"/>
      <c r="D269" s="6"/>
      <c r="E269" s="6"/>
    </row>
    <row r="270" spans="1:5" s="1" customFormat="1" x14ac:dyDescent="0.25">
      <c r="B270" s="5"/>
      <c r="C270" s="6"/>
      <c r="D270" s="6"/>
      <c r="E270" s="59"/>
    </row>
    <row r="271" spans="1:5" s="1" customFormat="1" x14ac:dyDescent="0.25">
      <c r="B271" s="5"/>
      <c r="C271" s="6"/>
      <c r="D271" s="6"/>
      <c r="E271" s="6"/>
    </row>
    <row r="272" spans="1:5" s="1" customFormat="1" x14ac:dyDescent="0.25">
      <c r="B272" s="5"/>
      <c r="C272" s="6"/>
      <c r="D272" s="6"/>
      <c r="E272" s="6"/>
    </row>
    <row r="273" spans="2:5" s="1" customFormat="1" x14ac:dyDescent="0.25">
      <c r="B273" s="5"/>
      <c r="C273" s="6"/>
      <c r="D273" s="6"/>
      <c r="E273" s="6"/>
    </row>
    <row r="274" spans="2:5" s="1" customFormat="1" x14ac:dyDescent="0.25">
      <c r="B274" s="5"/>
      <c r="C274" s="6"/>
      <c r="D274" s="6"/>
      <c r="E274" s="6"/>
    </row>
    <row r="275" spans="2:5" s="1" customFormat="1" x14ac:dyDescent="0.25">
      <c r="B275" s="5"/>
      <c r="C275" s="6"/>
      <c r="D275" s="6"/>
      <c r="E275" s="6"/>
    </row>
    <row r="276" spans="2:5" s="1" customFormat="1" x14ac:dyDescent="0.25">
      <c r="B276" s="5"/>
      <c r="C276" s="6"/>
      <c r="D276" s="6"/>
      <c r="E276" s="6"/>
    </row>
    <row r="277" spans="2:5" s="1" customFormat="1" x14ac:dyDescent="0.25">
      <c r="B277" s="5"/>
      <c r="C277" s="6"/>
      <c r="D277" s="6"/>
      <c r="E277" s="6"/>
    </row>
    <row r="278" spans="2:5" s="1" customFormat="1" x14ac:dyDescent="0.25">
      <c r="B278" s="5"/>
      <c r="C278" s="6"/>
      <c r="D278" s="6"/>
      <c r="E278" s="6"/>
    </row>
    <row r="279" spans="2:5" s="1" customFormat="1" x14ac:dyDescent="0.25">
      <c r="B279" s="5"/>
      <c r="C279" s="6"/>
      <c r="D279" s="6"/>
      <c r="E279" s="6"/>
    </row>
    <row r="280" spans="2:5" s="1" customFormat="1" x14ac:dyDescent="0.25">
      <c r="B280" s="5"/>
      <c r="C280" s="6"/>
      <c r="D280" s="6"/>
      <c r="E280" s="6"/>
    </row>
    <row r="281" spans="2:5" s="1" customFormat="1" x14ac:dyDescent="0.25">
      <c r="B281" s="5"/>
      <c r="C281" s="6"/>
      <c r="D281" s="6"/>
      <c r="E281" s="6"/>
    </row>
    <row r="282" spans="2:5" s="1" customFormat="1" x14ac:dyDescent="0.25">
      <c r="B282" s="5"/>
      <c r="C282" s="6"/>
      <c r="D282" s="6"/>
      <c r="E282" s="6"/>
    </row>
    <row r="283" spans="2:5" s="1" customFormat="1" x14ac:dyDescent="0.25">
      <c r="B283" s="5"/>
      <c r="C283" s="6"/>
      <c r="D283" s="6"/>
      <c r="E283" s="6"/>
    </row>
    <row r="284" spans="2:5" s="1" customFormat="1" x14ac:dyDescent="0.25">
      <c r="B284" s="5"/>
      <c r="C284" s="6"/>
      <c r="D284" s="6"/>
      <c r="E284" s="6"/>
    </row>
    <row r="285" spans="2:5" s="1" customFormat="1" x14ac:dyDescent="0.25">
      <c r="B285" s="5"/>
      <c r="C285" s="6"/>
      <c r="D285" s="6"/>
      <c r="E285" s="6"/>
    </row>
    <row r="286" spans="2:5" s="1" customFormat="1" x14ac:dyDescent="0.25">
      <c r="B286" s="5"/>
      <c r="C286" s="6"/>
      <c r="D286" s="6"/>
      <c r="E286" s="6"/>
    </row>
    <row r="287" spans="2:5" s="1" customFormat="1" x14ac:dyDescent="0.25">
      <c r="B287" s="5"/>
      <c r="C287" s="6"/>
      <c r="D287" s="6"/>
      <c r="E287" s="6"/>
    </row>
    <row r="288" spans="2: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ht="13.8" x14ac:dyDescent="0.25">
      <c r="B309" s="5"/>
      <c r="C309" s="6"/>
      <c r="D309" s="6"/>
      <c r="E309" s="6"/>
      <c r="F309" s="63"/>
    </row>
    <row r="310" spans="2:6" s="1" customFormat="1" ht="13.8" x14ac:dyDescent="0.25">
      <c r="B310" s="5"/>
      <c r="C310" s="6"/>
      <c r="D310" s="6"/>
      <c r="E310" s="6"/>
      <c r="F310" s="64"/>
    </row>
    <row r="311" spans="2:6" s="1" customFormat="1" x14ac:dyDescent="0.25">
      <c r="B311" s="5"/>
      <c r="C311" s="6"/>
      <c r="D311" s="6"/>
      <c r="E311" s="6"/>
    </row>
    <row r="312" spans="2:6" s="1" customFormat="1" x14ac:dyDescent="0.25">
      <c r="B312" s="5"/>
      <c r="C312" s="6"/>
      <c r="D312" s="6"/>
      <c r="E312" s="6"/>
    </row>
    <row r="313" spans="2:6" s="1" customFormat="1" x14ac:dyDescent="0.25">
      <c r="B313" s="5"/>
      <c r="C313" s="6"/>
      <c r="D313" s="6"/>
      <c r="E313" s="6"/>
    </row>
    <row r="314" spans="2:6" s="1" customFormat="1" x14ac:dyDescent="0.25">
      <c r="B314" s="5"/>
      <c r="C314" s="6"/>
      <c r="D314" s="6"/>
      <c r="E314" s="6"/>
    </row>
    <row r="315" spans="2:6" s="1" customFormat="1" x14ac:dyDescent="0.25">
      <c r="B315" s="5"/>
      <c r="C315" s="6"/>
      <c r="D315" s="6"/>
      <c r="E315" s="6"/>
    </row>
    <row r="316" spans="2:6" s="1" customFormat="1" x14ac:dyDescent="0.25">
      <c r="B316" s="5"/>
      <c r="C316" s="6"/>
      <c r="D316" s="6"/>
      <c r="E316" s="6"/>
    </row>
    <row r="317" spans="2:6" s="1" customFormat="1" x14ac:dyDescent="0.25">
      <c r="B317" s="5"/>
      <c r="C317" s="6"/>
      <c r="D317" s="6"/>
      <c r="E317" s="6"/>
    </row>
    <row r="318" spans="2:6" s="1" customFormat="1" ht="13.8" x14ac:dyDescent="0.25">
      <c r="B318" s="5"/>
      <c r="C318" s="6"/>
      <c r="D318" s="6"/>
      <c r="E318" s="6"/>
      <c r="F318" s="64"/>
    </row>
    <row r="319" spans="2:6" s="1" customFormat="1" ht="13.8" x14ac:dyDescent="0.25">
      <c r="B319" s="5"/>
      <c r="C319" s="6"/>
      <c r="D319" s="6"/>
      <c r="E319" s="6"/>
      <c r="F319" s="64"/>
    </row>
    <row r="320" spans="2:6" s="1" customFormat="1" x14ac:dyDescent="0.25">
      <c r="B320" s="5"/>
      <c r="C320" s="6"/>
      <c r="D320" s="6"/>
      <c r="E320" s="6"/>
    </row>
    <row r="321" spans="1:6" s="1" customFormat="1" x14ac:dyDescent="0.25">
      <c r="B321" s="5"/>
      <c r="C321" s="6"/>
      <c r="D321" s="6"/>
      <c r="E321" s="6"/>
    </row>
    <row r="322" spans="1:6" s="1" customFormat="1" x14ac:dyDescent="0.25">
      <c r="B322" s="5"/>
      <c r="C322" s="6"/>
      <c r="D322" s="6"/>
      <c r="E322" s="6"/>
    </row>
    <row r="323" spans="1:6" s="1" customFormat="1" x14ac:dyDescent="0.25">
      <c r="B323" s="5"/>
      <c r="C323" s="6"/>
      <c r="D323" s="6"/>
      <c r="E323" s="6"/>
    </row>
    <row r="324" spans="1:6" s="1" customFormat="1" x14ac:dyDescent="0.25">
      <c r="B324" s="5"/>
      <c r="C324" s="6"/>
      <c r="D324" s="6"/>
      <c r="E324" s="6"/>
    </row>
    <row r="325" spans="1:6" s="1" customFormat="1" x14ac:dyDescent="0.25">
      <c r="B325" s="5"/>
      <c r="C325" s="6"/>
      <c r="D325" s="6"/>
      <c r="E325" s="6"/>
    </row>
    <row r="326" spans="1:6" s="1" customFormat="1" x14ac:dyDescent="0.25">
      <c r="B326" s="5"/>
      <c r="C326" s="6"/>
      <c r="D326" s="6"/>
      <c r="E326" s="6"/>
    </row>
    <row r="327" spans="1:6" s="1" customFormat="1" ht="15" x14ac:dyDescent="0.25">
      <c r="B327" s="5"/>
      <c r="C327" s="6"/>
      <c r="D327" s="6"/>
      <c r="E327" s="6"/>
      <c r="F327" s="65"/>
    </row>
    <row r="328" spans="1:6" s="1" customFormat="1" ht="15" x14ac:dyDescent="0.25">
      <c r="B328" s="5"/>
      <c r="C328" s="6"/>
      <c r="D328" s="6"/>
      <c r="E328" s="6"/>
      <c r="F328" s="65"/>
    </row>
    <row r="329" spans="1:6" s="1" customFormat="1" x14ac:dyDescent="0.25">
      <c r="B329" s="5"/>
      <c r="C329" s="6"/>
      <c r="D329" s="6"/>
      <c r="E329" s="6"/>
    </row>
    <row r="330" spans="1:6" s="1" customFormat="1" x14ac:dyDescent="0.25">
      <c r="B330" s="5"/>
      <c r="C330" s="6"/>
      <c r="D330" s="6"/>
      <c r="E330" s="6"/>
    </row>
    <row r="331" spans="1:6" s="1" customFormat="1" x14ac:dyDescent="0.25">
      <c r="B331" s="5"/>
      <c r="C331" s="6"/>
      <c r="D331" s="6"/>
      <c r="E331" s="6"/>
    </row>
    <row r="332" spans="1:6" s="1" customFormat="1" x14ac:dyDescent="0.25">
      <c r="B332" s="5"/>
      <c r="C332" s="6"/>
      <c r="D332" s="6"/>
      <c r="E332" s="6"/>
    </row>
    <row r="333" spans="1:6" s="1" customFormat="1" x14ac:dyDescent="0.25">
      <c r="B333" s="5"/>
      <c r="C333" s="6"/>
      <c r="D333" s="6"/>
      <c r="E333" s="6"/>
    </row>
    <row r="334" spans="1:6" s="1" customFormat="1" x14ac:dyDescent="0.25">
      <c r="B334" s="5"/>
      <c r="C334" s="6"/>
      <c r="D334" s="6"/>
      <c r="E334" s="6"/>
    </row>
    <row r="335" spans="1:6" s="1" customFormat="1" x14ac:dyDescent="0.25">
      <c r="B335" s="5"/>
      <c r="C335" s="6"/>
      <c r="D335" s="6"/>
      <c r="E335" s="6"/>
    </row>
    <row r="336" spans="1:6" s="1" customFormat="1" x14ac:dyDescent="0.25">
      <c r="A336" s="66"/>
      <c r="B336" s="61"/>
      <c r="C336" s="67"/>
      <c r="D336" s="68"/>
      <c r="E336" s="68"/>
      <c r="F336" s="69"/>
    </row>
    <row r="337" spans="2:6" s="1" customFormat="1" x14ac:dyDescent="0.25">
      <c r="B337" s="5"/>
      <c r="C337" s="6"/>
      <c r="D337" s="6"/>
      <c r="E337" s="6"/>
      <c r="F337" s="69"/>
    </row>
    <row r="338" spans="2:6" s="1" customFormat="1" x14ac:dyDescent="0.25">
      <c r="B338" s="5"/>
      <c r="C338" s="6"/>
      <c r="D338" s="6"/>
      <c r="E338" s="6"/>
    </row>
    <row r="339" spans="2:6" s="1" customFormat="1" x14ac:dyDescent="0.25">
      <c r="B339" s="5"/>
      <c r="C339" s="6"/>
      <c r="D339" s="6"/>
      <c r="E339" s="6"/>
    </row>
    <row r="340" spans="2:6" s="1" customFormat="1" x14ac:dyDescent="0.25">
      <c r="B340" s="5"/>
      <c r="C340" s="6"/>
      <c r="D340" s="6"/>
      <c r="E340" s="6"/>
    </row>
    <row r="341" spans="2:6" s="1" customFormat="1" x14ac:dyDescent="0.25">
      <c r="B341" s="5"/>
      <c r="C341" s="6"/>
      <c r="D341" s="6"/>
      <c r="E341" s="6"/>
    </row>
    <row r="342" spans="2:6" s="1" customFormat="1" x14ac:dyDescent="0.25">
      <c r="B342" s="5"/>
      <c r="C342" s="6"/>
      <c r="D342" s="6"/>
      <c r="E342" s="6"/>
    </row>
    <row r="343" spans="2:6" s="1" customFormat="1" x14ac:dyDescent="0.25">
      <c r="B343" s="5"/>
      <c r="C343" s="6"/>
      <c r="D343" s="6"/>
      <c r="E343" s="6"/>
    </row>
    <row r="344" spans="2:6" s="1" customFormat="1" x14ac:dyDescent="0.25">
      <c r="B344" s="5"/>
      <c r="C344" s="6"/>
      <c r="D344" s="6"/>
      <c r="E344" s="6"/>
    </row>
    <row r="345" spans="2:6" s="1" customFormat="1" x14ac:dyDescent="0.25">
      <c r="B345" s="5"/>
      <c r="C345" s="6"/>
      <c r="D345" s="6"/>
      <c r="E345" s="6"/>
    </row>
    <row r="346" spans="2:6" s="1" customFormat="1" x14ac:dyDescent="0.25">
      <c r="B346" s="5"/>
      <c r="C346" s="6"/>
      <c r="D346" s="6"/>
      <c r="E346" s="6"/>
    </row>
    <row r="347" spans="2:6" s="1" customFormat="1" x14ac:dyDescent="0.25">
      <c r="B347" s="5"/>
      <c r="C347" s="6"/>
      <c r="D347" s="6"/>
      <c r="E347" s="6"/>
    </row>
    <row r="348" spans="2:6" s="1" customFormat="1" x14ac:dyDescent="0.25">
      <c r="B348" s="5"/>
      <c r="C348" s="6"/>
      <c r="D348" s="6"/>
      <c r="E348" s="6"/>
    </row>
    <row r="349" spans="2:6" s="1" customFormat="1" x14ac:dyDescent="0.25">
      <c r="B349" s="5"/>
      <c r="C349" s="6"/>
      <c r="D349" s="6"/>
      <c r="E349" s="6"/>
    </row>
    <row r="350" spans="2:6" s="1" customFormat="1" x14ac:dyDescent="0.25">
      <c r="B350" s="5"/>
      <c r="C350" s="6"/>
      <c r="D350" s="6"/>
      <c r="E350" s="6"/>
    </row>
    <row r="351" spans="2:6" s="1" customFormat="1" x14ac:dyDescent="0.25">
      <c r="B351" s="5"/>
      <c r="C351" s="6"/>
      <c r="D351" s="6"/>
      <c r="E351" s="6"/>
    </row>
    <row r="352" spans="2: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x14ac:dyDescent="0.25">
      <c r="B381" s="5"/>
      <c r="C381" s="6"/>
      <c r="D381" s="6"/>
      <c r="E381" s="6"/>
    </row>
    <row r="382" spans="2:5"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s="1" customFormat="1" x14ac:dyDescent="0.25">
      <c r="B385" s="5"/>
      <c r="C385" s="6"/>
      <c r="D385" s="6"/>
      <c r="E385" s="6"/>
    </row>
    <row r="386" spans="2:5" s="1" customFormat="1" x14ac:dyDescent="0.25">
      <c r="B386" s="5"/>
      <c r="C386" s="6"/>
      <c r="D386" s="6"/>
      <c r="E386" s="6"/>
    </row>
    <row r="387" spans="2:5" s="1" customFormat="1"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x14ac:dyDescent="0.25">
      <c r="B390" s="5"/>
      <c r="C390" s="6"/>
      <c r="D390" s="6"/>
      <c r="E390" s="6"/>
    </row>
    <row r="392" spans="2:5" s="1" customFormat="1" x14ac:dyDescent="0.25">
      <c r="B392" s="5"/>
      <c r="C392" s="6"/>
      <c r="D392" s="6"/>
      <c r="E392" s="6"/>
    </row>
    <row r="393" spans="2:5" s="1" customFormat="1" x14ac:dyDescent="0.25">
      <c r="B393" s="5"/>
      <c r="C393" s="6"/>
      <c r="D393" s="6"/>
      <c r="E393" s="6"/>
    </row>
    <row r="394" spans="2:5" s="1" customFormat="1" x14ac:dyDescent="0.25">
      <c r="B394" s="5"/>
      <c r="C394" s="6"/>
      <c r="D394" s="6"/>
      <c r="E394" s="6"/>
    </row>
    <row r="395" spans="2:5" s="1" customFormat="1" x14ac:dyDescent="0.25">
      <c r="B395" s="5"/>
      <c r="C395" s="6"/>
      <c r="D395" s="6"/>
      <c r="E395" s="6"/>
    </row>
    <row r="396" spans="2:5" s="1" customFormat="1" x14ac:dyDescent="0.25">
      <c r="B396" s="5"/>
      <c r="C396" s="6"/>
      <c r="D396" s="6"/>
      <c r="E396" s="6"/>
    </row>
    <row r="397" spans="2:5" s="1" customFormat="1" x14ac:dyDescent="0.25">
      <c r="B397" s="5"/>
      <c r="C397" s="6"/>
      <c r="D397" s="6"/>
      <c r="E397" s="6"/>
    </row>
    <row r="398" spans="2:5" s="1" customFormat="1" x14ac:dyDescent="0.25">
      <c r="B398" s="5"/>
      <c r="C398" s="6"/>
      <c r="D398" s="6"/>
      <c r="E398" s="6"/>
    </row>
    <row r="399" spans="2:5" x14ac:dyDescent="0.25">
      <c r="B399" s="5"/>
      <c r="C399" s="6"/>
      <c r="D399" s="6"/>
      <c r="E399" s="6"/>
    </row>
    <row r="400" spans="2:5"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s="1" customFormat="1" x14ac:dyDescent="0.25">
      <c r="B403" s="5"/>
      <c r="C403" s="6"/>
      <c r="D403" s="6"/>
      <c r="E403" s="6"/>
    </row>
    <row r="404" spans="2:5" s="1" customFormat="1" x14ac:dyDescent="0.25">
      <c r="B404" s="5"/>
      <c r="C404" s="6"/>
      <c r="D404" s="6"/>
      <c r="E404" s="6"/>
    </row>
    <row r="405" spans="2:5" s="1" customFormat="1"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x14ac:dyDescent="0.25">
      <c r="B409" s="5"/>
      <c r="C409" s="6"/>
      <c r="D409" s="6"/>
      <c r="E409" s="6"/>
    </row>
    <row r="411" spans="2:5" s="1" customFormat="1" x14ac:dyDescent="0.25">
      <c r="B411" s="5"/>
      <c r="C411" s="6"/>
      <c r="D411" s="6"/>
      <c r="E411" s="6"/>
    </row>
    <row r="412" spans="2:5" s="1" customFormat="1" x14ac:dyDescent="0.25">
      <c r="B412" s="5"/>
      <c r="C412" s="6"/>
      <c r="D412" s="6"/>
      <c r="E412" s="6"/>
    </row>
    <row r="413" spans="2:5" s="1" customFormat="1" x14ac:dyDescent="0.25">
      <c r="B413" s="5"/>
      <c r="C413" s="6"/>
      <c r="D413" s="6"/>
      <c r="E413" s="6"/>
    </row>
    <row r="414" spans="2:5" s="1" customFormat="1" x14ac:dyDescent="0.25">
      <c r="B414" s="5"/>
      <c r="C414" s="6"/>
      <c r="D414" s="6"/>
      <c r="E414" s="6"/>
    </row>
    <row r="415" spans="2:5" s="1" customFormat="1" x14ac:dyDescent="0.25">
      <c r="B415" s="5"/>
      <c r="C415" s="6"/>
      <c r="D415" s="6"/>
      <c r="E415"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x14ac:dyDescent="0.25">
      <c r="B422" s="5"/>
      <c r="C422" s="6"/>
      <c r="D422" s="6"/>
      <c r="E422" s="6"/>
    </row>
    <row r="423" spans="2:5"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s="1" customFormat="1" x14ac:dyDescent="0.25">
      <c r="B426" s="5"/>
      <c r="C426" s="6"/>
      <c r="D426" s="6"/>
      <c r="E426" s="6"/>
    </row>
    <row r="427" spans="2:5" s="1" customFormat="1" x14ac:dyDescent="0.25">
      <c r="B427" s="5"/>
      <c r="C427" s="6"/>
      <c r="D427" s="6"/>
      <c r="E427" s="6"/>
    </row>
    <row r="428" spans="2:5" s="1" customFormat="1"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x14ac:dyDescent="0.25">
      <c r="B431" s="5"/>
      <c r="C431" s="6"/>
      <c r="D431" s="6"/>
      <c r="E431" s="6"/>
    </row>
    <row r="432" spans="2:5"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s="1" customFormat="1" x14ac:dyDescent="0.25">
      <c r="B435" s="5"/>
      <c r="C435" s="6"/>
      <c r="D435" s="6"/>
      <c r="E435" s="6"/>
    </row>
    <row r="436" spans="2:5" s="1" customFormat="1" x14ac:dyDescent="0.25">
      <c r="B436" s="5"/>
      <c r="C436" s="6"/>
      <c r="D436" s="6"/>
      <c r="E436" s="6"/>
    </row>
    <row r="437" spans="2:5" s="1" customFormat="1"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x14ac:dyDescent="0.25">
      <c r="B440" s="5"/>
      <c r="C440" s="6"/>
      <c r="D440" s="6"/>
      <c r="E440" s="6"/>
    </row>
    <row r="441" spans="2:5"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s="1" customFormat="1" x14ac:dyDescent="0.25">
      <c r="B444" s="5"/>
      <c r="C444" s="6"/>
      <c r="D444" s="6"/>
      <c r="E444" s="6"/>
    </row>
    <row r="445" spans="2:5" s="1" customFormat="1" x14ac:dyDescent="0.25">
      <c r="B445" s="5"/>
      <c r="C445" s="6"/>
      <c r="D445" s="6"/>
      <c r="E445" s="6"/>
    </row>
    <row r="446" spans="2:5" s="1" customFormat="1"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x14ac:dyDescent="0.25">
      <c r="B449" s="5"/>
      <c r="C449" s="6"/>
      <c r="D449" s="6"/>
      <c r="E449" s="6"/>
    </row>
    <row r="450" spans="2:5" x14ac:dyDescent="0.25">
      <c r="B450" s="5"/>
      <c r="C450" s="6"/>
      <c r="D450" s="6"/>
      <c r="E450" s="6"/>
    </row>
    <row r="451" spans="2:5" x14ac:dyDescent="0.25">
      <c r="B451" s="5"/>
      <c r="C451" s="6"/>
      <c r="D451" s="6"/>
      <c r="E451" s="6"/>
    </row>
    <row r="452" spans="2:5" x14ac:dyDescent="0.25">
      <c r="B452" s="5"/>
      <c r="C452" s="6"/>
      <c r="D452" s="6"/>
      <c r="E452" s="6"/>
    </row>
    <row r="453" spans="2:5"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3" spans="2:5" x14ac:dyDescent="0.25">
      <c r="B463" s="5"/>
      <c r="C463" s="6"/>
      <c r="D463" s="6"/>
      <c r="E463" s="6"/>
    </row>
    <row r="464" spans="2:5" x14ac:dyDescent="0.25">
      <c r="B464" s="5"/>
      <c r="C464" s="6"/>
      <c r="D464" s="6"/>
      <c r="E464" s="6"/>
    </row>
    <row r="465" spans="2:5" x14ac:dyDescent="0.25">
      <c r="B465" s="5"/>
      <c r="C465" s="6"/>
      <c r="D465" s="6"/>
      <c r="E465" s="6"/>
    </row>
    <row r="466" spans="2:5" x14ac:dyDescent="0.25">
      <c r="B466" s="5"/>
      <c r="C466" s="6"/>
      <c r="D466" s="6"/>
      <c r="E466" s="6"/>
    </row>
    <row r="467" spans="2:5" x14ac:dyDescent="0.25">
      <c r="B467" s="5"/>
      <c r="C467" s="6"/>
      <c r="D467" s="6"/>
      <c r="E467" s="6"/>
    </row>
    <row r="468" spans="2:5" x14ac:dyDescent="0.25">
      <c r="B468" s="5"/>
      <c r="C468" s="6"/>
      <c r="D468" s="6"/>
      <c r="E468" s="6"/>
    </row>
    <row r="469" spans="2:5" x14ac:dyDescent="0.25">
      <c r="B469" s="5"/>
      <c r="C469" s="6"/>
      <c r="D469" s="6"/>
      <c r="E469" s="6"/>
    </row>
    <row r="470" spans="2:5" x14ac:dyDescent="0.25">
      <c r="B470" s="5"/>
      <c r="C470" s="6"/>
      <c r="D470" s="6"/>
      <c r="E470" s="6"/>
    </row>
  </sheetData>
  <mergeCells count="4">
    <mergeCell ref="A1:E1"/>
    <mergeCell ref="A3:E3"/>
    <mergeCell ref="A5:E5"/>
    <mergeCell ref="A37:E46"/>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BC15-6DCE-4741-A43C-5FF1657E4F2A}">
  <sheetPr>
    <pageSetUpPr fitToPage="1"/>
  </sheetPr>
  <dimension ref="B2:BM1238"/>
  <sheetViews>
    <sheetView showGridLines="0" topLeftCell="A1227" workbookViewId="0">
      <selection activeCell="Y1234" sqref="Y1234"/>
    </sheetView>
  </sheetViews>
  <sheetFormatPr defaultRowHeight="10.199999999999999" x14ac:dyDescent="0.2"/>
  <cols>
    <col min="1" max="1" width="8.28515625" style="71" customWidth="1"/>
    <col min="2" max="2" width="1.7109375" style="71" customWidth="1"/>
    <col min="3" max="3" width="4.140625" style="71" customWidth="1"/>
    <col min="4" max="4" width="4.28515625" style="71" customWidth="1"/>
    <col min="5" max="5" width="17.140625" style="71" customWidth="1"/>
    <col min="6" max="6" width="50.85546875" style="71" customWidth="1"/>
    <col min="7" max="7" width="7" style="71" customWidth="1"/>
    <col min="8" max="8" width="11.42578125" style="71" customWidth="1"/>
    <col min="9" max="10" width="20.140625" style="71" customWidth="1"/>
    <col min="11" max="11" width="20.140625" style="71" hidden="1" customWidth="1"/>
    <col min="12" max="12" width="9.28515625" style="71" customWidth="1"/>
    <col min="13" max="13" width="10.85546875" style="71" hidden="1" customWidth="1"/>
    <col min="14" max="14" width="9.140625" style="71"/>
    <col min="15" max="20" width="14.140625" style="71" hidden="1" customWidth="1"/>
    <col min="21" max="21" width="16.28515625" style="71" hidden="1" customWidth="1"/>
    <col min="22" max="22" width="12.28515625" style="71" customWidth="1"/>
    <col min="23" max="23" width="16.28515625" style="71" customWidth="1"/>
    <col min="24" max="24" width="12.28515625" style="71" customWidth="1"/>
    <col min="25" max="25" width="15" style="71" customWidth="1"/>
    <col min="26" max="26" width="11" style="71" customWidth="1"/>
    <col min="27" max="27" width="15" style="71" customWidth="1"/>
    <col min="28" max="28" width="16.28515625" style="71" customWidth="1"/>
    <col min="29" max="29" width="11" style="71" customWidth="1"/>
    <col min="30" max="30" width="15" style="71" customWidth="1"/>
    <col min="31" max="31" width="16.28515625" style="71" customWidth="1"/>
    <col min="32" max="16384" width="9.140625" style="71"/>
  </cols>
  <sheetData>
    <row r="2" spans="2:46" ht="36.9" customHeight="1" x14ac:dyDescent="0.2">
      <c r="L2" s="220" t="s">
        <v>2</v>
      </c>
      <c r="M2" s="221"/>
      <c r="N2" s="221"/>
      <c r="O2" s="221"/>
      <c r="P2" s="221"/>
      <c r="Q2" s="221"/>
      <c r="R2" s="221"/>
      <c r="S2" s="221"/>
      <c r="T2" s="221"/>
      <c r="U2" s="221"/>
      <c r="V2" s="221"/>
      <c r="AT2" s="72" t="s">
        <v>1757</v>
      </c>
    </row>
    <row r="3" spans="2:46" ht="6.9" customHeight="1" x14ac:dyDescent="0.2">
      <c r="B3" s="73"/>
      <c r="C3" s="74"/>
      <c r="D3" s="74"/>
      <c r="E3" s="74"/>
      <c r="F3" s="74"/>
      <c r="G3" s="74"/>
      <c r="H3" s="74"/>
      <c r="I3" s="74"/>
      <c r="J3" s="74"/>
      <c r="K3" s="74"/>
      <c r="L3" s="75"/>
      <c r="AT3" s="72" t="s">
        <v>38</v>
      </c>
    </row>
    <row r="4" spans="2:46" ht="24.9" customHeight="1" x14ac:dyDescent="0.2">
      <c r="B4" s="75"/>
      <c r="D4" s="76" t="s">
        <v>1758</v>
      </c>
      <c r="L4" s="75"/>
      <c r="M4" s="77" t="s">
        <v>5</v>
      </c>
      <c r="AT4" s="72" t="s">
        <v>1</v>
      </c>
    </row>
    <row r="5" spans="2:46" ht="6.9" customHeight="1" x14ac:dyDescent="0.2">
      <c r="B5" s="75"/>
      <c r="L5" s="75"/>
    </row>
    <row r="6" spans="2:46" ht="12" customHeight="1" x14ac:dyDescent="0.2">
      <c r="B6" s="75"/>
      <c r="D6" s="78" t="s">
        <v>6</v>
      </c>
      <c r="L6" s="75"/>
    </row>
    <row r="7" spans="2:46" ht="16.5" customHeight="1" x14ac:dyDescent="0.2">
      <c r="B7" s="75"/>
      <c r="E7" s="218" t="s">
        <v>7</v>
      </c>
      <c r="F7" s="219"/>
      <c r="G7" s="219"/>
      <c r="H7" s="219"/>
      <c r="L7" s="75"/>
    </row>
    <row r="8" spans="2:46" s="79" customFormat="1" ht="12" customHeight="1" x14ac:dyDescent="0.3">
      <c r="B8" s="80"/>
      <c r="D8" s="78" t="s">
        <v>39</v>
      </c>
      <c r="L8" s="80"/>
    </row>
    <row r="9" spans="2:46" s="79" customFormat="1" ht="36.9" customHeight="1" x14ac:dyDescent="0.3">
      <c r="B9" s="80"/>
      <c r="E9" s="216" t="s">
        <v>40</v>
      </c>
      <c r="F9" s="217"/>
      <c r="G9" s="217"/>
      <c r="H9" s="217"/>
      <c r="L9" s="80"/>
    </row>
    <row r="10" spans="2:46" s="79" customFormat="1" x14ac:dyDescent="0.3">
      <c r="B10" s="80"/>
      <c r="L10" s="80"/>
    </row>
    <row r="11" spans="2:46" s="79" customFormat="1" ht="12" customHeight="1" x14ac:dyDescent="0.3">
      <c r="B11" s="80"/>
      <c r="D11" s="78" t="s">
        <v>8</v>
      </c>
      <c r="F11" s="81" t="s">
        <v>0</v>
      </c>
      <c r="I11" s="78" t="s">
        <v>9</v>
      </c>
      <c r="J11" s="81" t="s">
        <v>0</v>
      </c>
      <c r="L11" s="80"/>
    </row>
    <row r="12" spans="2:46" s="79" customFormat="1" ht="12" customHeight="1" x14ac:dyDescent="0.3">
      <c r="B12" s="80"/>
      <c r="D12" s="78" t="s">
        <v>10</v>
      </c>
      <c r="F12" s="81" t="s">
        <v>11</v>
      </c>
      <c r="I12" s="78" t="s">
        <v>12</v>
      </c>
      <c r="J12" s="82" t="str">
        <f>'[14]Rekapitulace stavby'!AN8</f>
        <v>1. 3. 2019</v>
      </c>
      <c r="L12" s="80"/>
    </row>
    <row r="13" spans="2:46" s="79" customFormat="1" ht="10.8" customHeight="1" x14ac:dyDescent="0.3">
      <c r="B13" s="80"/>
      <c r="L13" s="80"/>
    </row>
    <row r="14" spans="2:46" s="79" customFormat="1" ht="12" customHeight="1" x14ac:dyDescent="0.3">
      <c r="B14" s="80"/>
      <c r="D14" s="78" t="s">
        <v>13</v>
      </c>
      <c r="I14" s="78" t="s">
        <v>14</v>
      </c>
      <c r="J14" s="81" t="str">
        <f>IF('[14]Rekapitulace stavby'!AN10="","",'[14]Rekapitulace stavby'!AN10)</f>
        <v/>
      </c>
      <c r="L14" s="80"/>
    </row>
    <row r="15" spans="2:46" s="79" customFormat="1" ht="18" customHeight="1" x14ac:dyDescent="0.3">
      <c r="B15" s="80"/>
      <c r="E15" s="81" t="str">
        <f>IF('[14]Rekapitulace stavby'!E11="","",'[14]Rekapitulace stavby'!E11)</f>
        <v xml:space="preserve"> </v>
      </c>
      <c r="I15" s="78" t="s">
        <v>15</v>
      </c>
      <c r="J15" s="81" t="str">
        <f>IF('[14]Rekapitulace stavby'!AN11="","",'[14]Rekapitulace stavby'!AN11)</f>
        <v/>
      </c>
      <c r="L15" s="80"/>
    </row>
    <row r="16" spans="2:46" s="79" customFormat="1" ht="6.9" customHeight="1" x14ac:dyDescent="0.3">
      <c r="B16" s="80"/>
      <c r="L16" s="80"/>
    </row>
    <row r="17" spans="2:12" s="79" customFormat="1" ht="12" customHeight="1" x14ac:dyDescent="0.3">
      <c r="B17" s="80"/>
      <c r="D17" s="78" t="s">
        <v>1759</v>
      </c>
      <c r="I17" s="78" t="s">
        <v>14</v>
      </c>
      <c r="J17" s="81" t="str">
        <f>'[14]Rekapitulace stavby'!AN13</f>
        <v/>
      </c>
      <c r="L17" s="80"/>
    </row>
    <row r="18" spans="2:12" s="79" customFormat="1" ht="18" customHeight="1" x14ac:dyDescent="0.3">
      <c r="B18" s="80"/>
      <c r="E18" s="222" t="str">
        <f>'[14]Rekapitulace stavby'!E14</f>
        <v xml:space="preserve"> </v>
      </c>
      <c r="F18" s="222"/>
      <c r="G18" s="222"/>
      <c r="H18" s="222"/>
      <c r="I18" s="78" t="s">
        <v>15</v>
      </c>
      <c r="J18" s="81" t="str">
        <f>'[14]Rekapitulace stavby'!AN14</f>
        <v/>
      </c>
      <c r="L18" s="80"/>
    </row>
    <row r="19" spans="2:12" s="79" customFormat="1" ht="6.9" customHeight="1" x14ac:dyDescent="0.3">
      <c r="B19" s="80"/>
      <c r="L19" s="80"/>
    </row>
    <row r="20" spans="2:12" s="79" customFormat="1" ht="12" customHeight="1" x14ac:dyDescent="0.3">
      <c r="B20" s="80"/>
      <c r="D20" s="78" t="s">
        <v>16</v>
      </c>
      <c r="I20" s="78" t="s">
        <v>14</v>
      </c>
      <c r="J20" s="81" t="str">
        <f>IF('[14]Rekapitulace stavby'!AN16="","",'[14]Rekapitulace stavby'!AN16)</f>
        <v/>
      </c>
      <c r="L20" s="80"/>
    </row>
    <row r="21" spans="2:12" s="79" customFormat="1" ht="18" customHeight="1" x14ac:dyDescent="0.3">
      <c r="B21" s="80"/>
      <c r="E21" s="81" t="str">
        <f>IF('[14]Rekapitulace stavby'!E17="","",'[14]Rekapitulace stavby'!E17)</f>
        <v xml:space="preserve"> </v>
      </c>
      <c r="I21" s="78" t="s">
        <v>15</v>
      </c>
      <c r="J21" s="81" t="str">
        <f>IF('[14]Rekapitulace stavby'!AN17="","",'[14]Rekapitulace stavby'!AN17)</f>
        <v/>
      </c>
      <c r="L21" s="80"/>
    </row>
    <row r="22" spans="2:12" s="79" customFormat="1" ht="6.9" customHeight="1" x14ac:dyDescent="0.3">
      <c r="B22" s="80"/>
      <c r="L22" s="80"/>
    </row>
    <row r="23" spans="2:12" s="79" customFormat="1" ht="12" customHeight="1" x14ac:dyDescent="0.3">
      <c r="B23" s="80"/>
      <c r="D23" s="78" t="s">
        <v>1760</v>
      </c>
      <c r="I23" s="78" t="s">
        <v>14</v>
      </c>
      <c r="J23" s="81" t="str">
        <f>IF('[14]Rekapitulace stavby'!AN19="","",'[14]Rekapitulace stavby'!AN19)</f>
        <v/>
      </c>
      <c r="L23" s="80"/>
    </row>
    <row r="24" spans="2:12" s="79" customFormat="1" ht="18" customHeight="1" x14ac:dyDescent="0.3">
      <c r="B24" s="80"/>
      <c r="E24" s="81" t="str">
        <f>IF('[14]Rekapitulace stavby'!E20="","",'[14]Rekapitulace stavby'!E20)</f>
        <v xml:space="preserve"> </v>
      </c>
      <c r="I24" s="78" t="s">
        <v>15</v>
      </c>
      <c r="J24" s="81" t="str">
        <f>IF('[14]Rekapitulace stavby'!AN20="","",'[14]Rekapitulace stavby'!AN20)</f>
        <v/>
      </c>
      <c r="L24" s="80"/>
    </row>
    <row r="25" spans="2:12" s="79" customFormat="1" ht="6.9" customHeight="1" x14ac:dyDescent="0.3">
      <c r="B25" s="80"/>
      <c r="L25" s="80"/>
    </row>
    <row r="26" spans="2:12" s="79" customFormat="1" ht="12" customHeight="1" x14ac:dyDescent="0.3">
      <c r="B26" s="80"/>
      <c r="D26" s="78" t="s">
        <v>18</v>
      </c>
      <c r="L26" s="80"/>
    </row>
    <row r="27" spans="2:12" s="84" customFormat="1" ht="16.5" customHeight="1" x14ac:dyDescent="0.3">
      <c r="B27" s="83"/>
      <c r="E27" s="223" t="s">
        <v>0</v>
      </c>
      <c r="F27" s="223"/>
      <c r="G27" s="223"/>
      <c r="H27" s="223"/>
      <c r="L27" s="83"/>
    </row>
    <row r="28" spans="2:12" s="79" customFormat="1" ht="6.9" customHeight="1" x14ac:dyDescent="0.3">
      <c r="B28" s="80"/>
      <c r="L28" s="80"/>
    </row>
    <row r="29" spans="2:12" s="79" customFormat="1" ht="6.9" customHeight="1" x14ac:dyDescent="0.3">
      <c r="B29" s="80"/>
      <c r="D29" s="86"/>
      <c r="E29" s="86"/>
      <c r="F29" s="86"/>
      <c r="G29" s="86"/>
      <c r="H29" s="86"/>
      <c r="I29" s="86"/>
      <c r="J29" s="86"/>
      <c r="K29" s="86"/>
      <c r="L29" s="80"/>
    </row>
    <row r="30" spans="2:12" s="79" customFormat="1" ht="25.35" customHeight="1" x14ac:dyDescent="0.3">
      <c r="B30" s="80"/>
      <c r="D30" s="87" t="s">
        <v>19</v>
      </c>
      <c r="J30" s="88">
        <f>ROUND(J151, 2)</f>
        <v>0</v>
      </c>
      <c r="L30" s="80"/>
    </row>
    <row r="31" spans="2:12" s="79" customFormat="1" ht="6.9" customHeight="1" x14ac:dyDescent="0.3">
      <c r="B31" s="80"/>
      <c r="D31" s="86"/>
      <c r="E31" s="86"/>
      <c r="F31" s="86"/>
      <c r="G31" s="86"/>
      <c r="H31" s="86"/>
      <c r="I31" s="86"/>
      <c r="J31" s="86"/>
      <c r="K31" s="86"/>
      <c r="L31" s="80"/>
    </row>
    <row r="32" spans="2:12" s="79" customFormat="1" ht="14.4" customHeight="1" x14ac:dyDescent="0.3">
      <c r="B32" s="80"/>
      <c r="F32" s="89" t="s">
        <v>21</v>
      </c>
      <c r="I32" s="89" t="s">
        <v>20</v>
      </c>
      <c r="J32" s="89" t="s">
        <v>22</v>
      </c>
      <c r="L32" s="80"/>
    </row>
    <row r="33" spans="2:12" s="79" customFormat="1" ht="14.4" customHeight="1" x14ac:dyDescent="0.3">
      <c r="B33" s="80"/>
      <c r="D33" s="90" t="s">
        <v>23</v>
      </c>
      <c r="E33" s="78" t="s">
        <v>24</v>
      </c>
      <c r="F33" s="91">
        <f>ROUND((SUM(BE151:BE1237)),  2)</f>
        <v>0</v>
      </c>
      <c r="I33" s="92">
        <v>0.21</v>
      </c>
      <c r="J33" s="91">
        <f>ROUND(((SUM(BE151:BE1237))*I33),  2)</f>
        <v>0</v>
      </c>
      <c r="L33" s="80"/>
    </row>
    <row r="34" spans="2:12" s="79" customFormat="1" ht="14.4" customHeight="1" x14ac:dyDescent="0.3">
      <c r="B34" s="80"/>
      <c r="E34" s="78" t="s">
        <v>25</v>
      </c>
      <c r="F34" s="91">
        <f>ROUND((SUM(BF151:BF1237)),  2)</f>
        <v>0</v>
      </c>
      <c r="I34" s="92">
        <v>0.15</v>
      </c>
      <c r="J34" s="91">
        <f>ROUND(((SUM(BF151:BF1237))*I34),  2)</f>
        <v>0</v>
      </c>
      <c r="L34" s="80"/>
    </row>
    <row r="35" spans="2:12" s="79" customFormat="1" ht="14.4" hidden="1" customHeight="1" x14ac:dyDescent="0.3">
      <c r="B35" s="80"/>
      <c r="E35" s="78" t="s">
        <v>26</v>
      </c>
      <c r="F35" s="91">
        <f>ROUND((SUM(BG151:BG1237)),  2)</f>
        <v>0</v>
      </c>
      <c r="I35" s="92">
        <v>0.21</v>
      </c>
      <c r="J35" s="91">
        <f>0</f>
        <v>0</v>
      </c>
      <c r="L35" s="80"/>
    </row>
    <row r="36" spans="2:12" s="79" customFormat="1" ht="14.4" hidden="1" customHeight="1" x14ac:dyDescent="0.3">
      <c r="B36" s="80"/>
      <c r="E36" s="78" t="s">
        <v>27</v>
      </c>
      <c r="F36" s="91">
        <f>ROUND((SUM(BH151:BH1237)),  2)</f>
        <v>0</v>
      </c>
      <c r="I36" s="92">
        <v>0.15</v>
      </c>
      <c r="J36" s="91">
        <f>0</f>
        <v>0</v>
      </c>
      <c r="L36" s="80"/>
    </row>
    <row r="37" spans="2:12" s="79" customFormat="1" ht="14.4" hidden="1" customHeight="1" x14ac:dyDescent="0.3">
      <c r="B37" s="80"/>
      <c r="E37" s="78" t="s">
        <v>28</v>
      </c>
      <c r="F37" s="91">
        <f>ROUND((SUM(BI151:BI1237)),  2)</f>
        <v>0</v>
      </c>
      <c r="I37" s="92">
        <v>0</v>
      </c>
      <c r="J37" s="91">
        <f>0</f>
        <v>0</v>
      </c>
      <c r="L37" s="80"/>
    </row>
    <row r="38" spans="2:12" s="79" customFormat="1" ht="6.9" customHeight="1" x14ac:dyDescent="0.3">
      <c r="B38" s="80"/>
      <c r="L38" s="80"/>
    </row>
    <row r="39" spans="2:12" s="79" customFormat="1" ht="25.35" customHeight="1" x14ac:dyDescent="0.3">
      <c r="B39" s="80"/>
      <c r="C39" s="93"/>
      <c r="D39" s="94" t="s">
        <v>29</v>
      </c>
      <c r="E39" s="95"/>
      <c r="F39" s="95"/>
      <c r="G39" s="96" t="s">
        <v>30</v>
      </c>
      <c r="H39" s="97" t="s">
        <v>31</v>
      </c>
      <c r="I39" s="95"/>
      <c r="J39" s="98">
        <f>SUM(J30:J37)</f>
        <v>0</v>
      </c>
      <c r="K39" s="99"/>
      <c r="L39" s="80"/>
    </row>
    <row r="40" spans="2:12" s="79" customFormat="1" ht="14.4" customHeight="1" x14ac:dyDescent="0.3">
      <c r="B40" s="80"/>
      <c r="L40" s="80"/>
    </row>
    <row r="41" spans="2:12" ht="14.4" customHeight="1" x14ac:dyDescent="0.2">
      <c r="B41" s="75"/>
      <c r="L41" s="75"/>
    </row>
    <row r="42" spans="2:12" ht="14.4" customHeight="1" x14ac:dyDescent="0.2">
      <c r="B42" s="75"/>
      <c r="L42" s="75"/>
    </row>
    <row r="43" spans="2:12" ht="14.4" customHeight="1" x14ac:dyDescent="0.2">
      <c r="B43" s="75"/>
      <c r="L43" s="75"/>
    </row>
    <row r="44" spans="2:12" ht="14.4" customHeight="1" x14ac:dyDescent="0.2">
      <c r="B44" s="75"/>
      <c r="L44" s="75"/>
    </row>
    <row r="45" spans="2:12" ht="14.4" customHeight="1" x14ac:dyDescent="0.2">
      <c r="B45" s="75"/>
      <c r="L45" s="75"/>
    </row>
    <row r="46" spans="2:12" ht="14.4" customHeight="1" x14ac:dyDescent="0.2">
      <c r="B46" s="75"/>
      <c r="L46" s="75"/>
    </row>
    <row r="47" spans="2:12" ht="14.4" customHeight="1" x14ac:dyDescent="0.2">
      <c r="B47" s="75"/>
      <c r="L47" s="75"/>
    </row>
    <row r="48" spans="2:12" ht="14.4" customHeight="1" x14ac:dyDescent="0.2">
      <c r="B48" s="75"/>
      <c r="L48" s="75"/>
    </row>
    <row r="49" spans="2:12" ht="14.4" customHeight="1" x14ac:dyDescent="0.2">
      <c r="B49" s="75"/>
      <c r="L49" s="75"/>
    </row>
    <row r="50" spans="2:12" s="79" customFormat="1" ht="14.4" customHeight="1" x14ac:dyDescent="0.3">
      <c r="B50" s="80"/>
      <c r="D50" s="100" t="s">
        <v>1761</v>
      </c>
      <c r="E50" s="101"/>
      <c r="F50" s="101"/>
      <c r="G50" s="100" t="s">
        <v>1762</v>
      </c>
      <c r="H50" s="101"/>
      <c r="I50" s="101"/>
      <c r="J50" s="101"/>
      <c r="K50" s="101"/>
      <c r="L50" s="80"/>
    </row>
    <row r="51" spans="2:12" x14ac:dyDescent="0.2">
      <c r="B51" s="75"/>
      <c r="L51" s="75"/>
    </row>
    <row r="52" spans="2:12" x14ac:dyDescent="0.2">
      <c r="B52" s="75"/>
      <c r="L52" s="75"/>
    </row>
    <row r="53" spans="2:12" x14ac:dyDescent="0.2">
      <c r="B53" s="75"/>
      <c r="L53" s="75"/>
    </row>
    <row r="54" spans="2:12" x14ac:dyDescent="0.2">
      <c r="B54" s="75"/>
      <c r="L54" s="75"/>
    </row>
    <row r="55" spans="2:12" x14ac:dyDescent="0.2">
      <c r="B55" s="75"/>
      <c r="L55" s="75"/>
    </row>
    <row r="56" spans="2:12" x14ac:dyDescent="0.2">
      <c r="B56" s="75"/>
      <c r="L56" s="75"/>
    </row>
    <row r="57" spans="2:12" x14ac:dyDescent="0.2">
      <c r="B57" s="75"/>
      <c r="L57" s="75"/>
    </row>
    <row r="58" spans="2:12" x14ac:dyDescent="0.2">
      <c r="B58" s="75"/>
      <c r="L58" s="75"/>
    </row>
    <row r="59" spans="2:12" x14ac:dyDescent="0.2">
      <c r="B59" s="75"/>
      <c r="L59" s="75"/>
    </row>
    <row r="60" spans="2:12" x14ac:dyDescent="0.2">
      <c r="B60" s="75"/>
      <c r="L60" s="75"/>
    </row>
    <row r="61" spans="2:12" s="79" customFormat="1" ht="13.2" x14ac:dyDescent="0.3">
      <c r="B61" s="80"/>
      <c r="D61" s="102" t="s">
        <v>1763</v>
      </c>
      <c r="E61" s="103"/>
      <c r="F61" s="104" t="s">
        <v>1764</v>
      </c>
      <c r="G61" s="102" t="s">
        <v>1763</v>
      </c>
      <c r="H61" s="103"/>
      <c r="I61" s="103"/>
      <c r="J61" s="105" t="s">
        <v>1764</v>
      </c>
      <c r="K61" s="103"/>
      <c r="L61" s="80"/>
    </row>
    <row r="62" spans="2:12" x14ac:dyDescent="0.2">
      <c r="B62" s="75"/>
      <c r="L62" s="75"/>
    </row>
    <row r="63" spans="2:12" x14ac:dyDescent="0.2">
      <c r="B63" s="75"/>
      <c r="L63" s="75"/>
    </row>
    <row r="64" spans="2:12" x14ac:dyDescent="0.2">
      <c r="B64" s="75"/>
      <c r="L64" s="75"/>
    </row>
    <row r="65" spans="2:12" s="79" customFormat="1" ht="13.2" x14ac:dyDescent="0.3">
      <c r="B65" s="80"/>
      <c r="D65" s="100" t="s">
        <v>1765</v>
      </c>
      <c r="E65" s="101"/>
      <c r="F65" s="101"/>
      <c r="G65" s="100" t="s">
        <v>1766</v>
      </c>
      <c r="H65" s="101"/>
      <c r="I65" s="101"/>
      <c r="J65" s="101"/>
      <c r="K65" s="101"/>
      <c r="L65" s="80"/>
    </row>
    <row r="66" spans="2:12" x14ac:dyDescent="0.2">
      <c r="B66" s="75"/>
      <c r="L66" s="75"/>
    </row>
    <row r="67" spans="2:12" x14ac:dyDescent="0.2">
      <c r="B67" s="75"/>
      <c r="L67" s="75"/>
    </row>
    <row r="68" spans="2:12" x14ac:dyDescent="0.2">
      <c r="B68" s="75"/>
      <c r="L68" s="75"/>
    </row>
    <row r="69" spans="2:12" x14ac:dyDescent="0.2">
      <c r="B69" s="75"/>
      <c r="L69" s="75"/>
    </row>
    <row r="70" spans="2:12" x14ac:dyDescent="0.2">
      <c r="B70" s="75"/>
      <c r="L70" s="75"/>
    </row>
    <row r="71" spans="2:12" x14ac:dyDescent="0.2">
      <c r="B71" s="75"/>
      <c r="L71" s="75"/>
    </row>
    <row r="72" spans="2:12" x14ac:dyDescent="0.2">
      <c r="B72" s="75"/>
      <c r="L72" s="75"/>
    </row>
    <row r="73" spans="2:12" x14ac:dyDescent="0.2">
      <c r="B73" s="75"/>
      <c r="L73" s="75"/>
    </row>
    <row r="74" spans="2:12" x14ac:dyDescent="0.2">
      <c r="B74" s="75"/>
      <c r="L74" s="75"/>
    </row>
    <row r="75" spans="2:12" x14ac:dyDescent="0.2">
      <c r="B75" s="75"/>
      <c r="L75" s="75"/>
    </row>
    <row r="76" spans="2:12" s="79" customFormat="1" ht="13.2" x14ac:dyDescent="0.3">
      <c r="B76" s="80"/>
      <c r="D76" s="102" t="s">
        <v>1763</v>
      </c>
      <c r="E76" s="103"/>
      <c r="F76" s="104" t="s">
        <v>1764</v>
      </c>
      <c r="G76" s="102" t="s">
        <v>1763</v>
      </c>
      <c r="H76" s="103"/>
      <c r="I76" s="103"/>
      <c r="J76" s="105" t="s">
        <v>1764</v>
      </c>
      <c r="K76" s="103"/>
      <c r="L76" s="80"/>
    </row>
    <row r="77" spans="2:12" s="79" customFormat="1" ht="14.4" customHeight="1" x14ac:dyDescent="0.3">
      <c r="B77" s="106"/>
      <c r="C77" s="107"/>
      <c r="D77" s="107"/>
      <c r="E77" s="107"/>
      <c r="F77" s="107"/>
      <c r="G77" s="107"/>
      <c r="H77" s="107"/>
      <c r="I77" s="107"/>
      <c r="J77" s="107"/>
      <c r="K77" s="107"/>
      <c r="L77" s="80"/>
    </row>
    <row r="81" spans="2:47" s="79" customFormat="1" ht="6.9" customHeight="1" x14ac:dyDescent="0.3">
      <c r="B81" s="108"/>
      <c r="C81" s="109"/>
      <c r="D81" s="109"/>
      <c r="E81" s="109"/>
      <c r="F81" s="109"/>
      <c r="G81" s="109"/>
      <c r="H81" s="109"/>
      <c r="I81" s="109"/>
      <c r="J81" s="109"/>
      <c r="K81" s="109"/>
      <c r="L81" s="80"/>
    </row>
    <row r="82" spans="2:47" s="79" customFormat="1" ht="24.9" customHeight="1" x14ac:dyDescent="0.3">
      <c r="B82" s="80"/>
      <c r="C82" s="76" t="s">
        <v>41</v>
      </c>
      <c r="L82" s="80"/>
    </row>
    <row r="83" spans="2:47" s="79" customFormat="1" ht="6.9" customHeight="1" x14ac:dyDescent="0.3">
      <c r="B83" s="80"/>
      <c r="L83" s="80"/>
    </row>
    <row r="84" spans="2:47" s="79" customFormat="1" ht="12" customHeight="1" x14ac:dyDescent="0.3">
      <c r="B84" s="80"/>
      <c r="C84" s="78" t="s">
        <v>6</v>
      </c>
      <c r="L84" s="80"/>
    </row>
    <row r="85" spans="2:47" s="79" customFormat="1" ht="16.5" customHeight="1" x14ac:dyDescent="0.3">
      <c r="B85" s="80"/>
      <c r="E85" s="218" t="str">
        <f>E7</f>
        <v>Stavební úpravy BD Milín - blok U, Školní č.p. 249, 250, 251</v>
      </c>
      <c r="F85" s="219"/>
      <c r="G85" s="219"/>
      <c r="H85" s="219"/>
      <c r="L85" s="80"/>
    </row>
    <row r="86" spans="2:47" s="79" customFormat="1" ht="12" customHeight="1" x14ac:dyDescent="0.3">
      <c r="B86" s="80"/>
      <c r="C86" s="78" t="s">
        <v>39</v>
      </c>
      <c r="L86" s="80"/>
    </row>
    <row r="87" spans="2:47" s="79" customFormat="1" ht="16.5" customHeight="1" x14ac:dyDescent="0.3">
      <c r="B87" s="80"/>
      <c r="E87" s="216" t="str">
        <f>E9</f>
        <v>1 - Architektonicko-stavební část</v>
      </c>
      <c r="F87" s="217"/>
      <c r="G87" s="217"/>
      <c r="H87" s="217"/>
      <c r="L87" s="80"/>
    </row>
    <row r="88" spans="2:47" s="79" customFormat="1" ht="6.9" customHeight="1" x14ac:dyDescent="0.3">
      <c r="B88" s="80"/>
      <c r="L88" s="80"/>
    </row>
    <row r="89" spans="2:47" s="79" customFormat="1" ht="12" customHeight="1" x14ac:dyDescent="0.3">
      <c r="B89" s="80"/>
      <c r="C89" s="78" t="s">
        <v>10</v>
      </c>
      <c r="F89" s="81" t="str">
        <f>F12</f>
        <v xml:space="preserve"> </v>
      </c>
      <c r="I89" s="78" t="s">
        <v>12</v>
      </c>
      <c r="J89" s="82" t="str">
        <f>IF(J12="","",J12)</f>
        <v>1. 3. 2019</v>
      </c>
      <c r="L89" s="80"/>
    </row>
    <row r="90" spans="2:47" s="79" customFormat="1" ht="6.9" customHeight="1" x14ac:dyDescent="0.3">
      <c r="B90" s="80"/>
      <c r="L90" s="80"/>
    </row>
    <row r="91" spans="2:47" s="79" customFormat="1" ht="15.15" customHeight="1" x14ac:dyDescent="0.3">
      <c r="B91" s="80"/>
      <c r="C91" s="78" t="s">
        <v>13</v>
      </c>
      <c r="F91" s="81" t="str">
        <f>E15</f>
        <v xml:space="preserve"> </v>
      </c>
      <c r="I91" s="78" t="s">
        <v>16</v>
      </c>
      <c r="J91" s="85" t="str">
        <f>E21</f>
        <v xml:space="preserve"> </v>
      </c>
      <c r="L91" s="80"/>
    </row>
    <row r="92" spans="2:47" s="79" customFormat="1" ht="15.15" customHeight="1" x14ac:dyDescent="0.3">
      <c r="B92" s="80"/>
      <c r="C92" s="78" t="s">
        <v>1759</v>
      </c>
      <c r="F92" s="81" t="str">
        <f>IF(E18="","",E18)</f>
        <v xml:space="preserve"> </v>
      </c>
      <c r="I92" s="78" t="s">
        <v>1760</v>
      </c>
      <c r="J92" s="85" t="str">
        <f>E24</f>
        <v xml:space="preserve"> </v>
      </c>
      <c r="L92" s="80"/>
    </row>
    <row r="93" spans="2:47" s="79" customFormat="1" ht="10.35" customHeight="1" x14ac:dyDescent="0.3">
      <c r="B93" s="80"/>
      <c r="L93" s="80"/>
    </row>
    <row r="94" spans="2:47" s="79" customFormat="1" ht="29.25" customHeight="1" x14ac:dyDescent="0.3">
      <c r="B94" s="80"/>
      <c r="C94" s="110" t="s">
        <v>42</v>
      </c>
      <c r="D94" s="93"/>
      <c r="E94" s="93"/>
      <c r="F94" s="93"/>
      <c r="G94" s="93"/>
      <c r="H94" s="93"/>
      <c r="I94" s="93"/>
      <c r="J94" s="111" t="s">
        <v>43</v>
      </c>
      <c r="K94" s="93"/>
      <c r="L94" s="80"/>
    </row>
    <row r="95" spans="2:47" s="79" customFormat="1" ht="10.35" customHeight="1" x14ac:dyDescent="0.3">
      <c r="B95" s="80"/>
      <c r="L95" s="80"/>
    </row>
    <row r="96" spans="2:47" s="79" customFormat="1" ht="22.8" customHeight="1" x14ac:dyDescent="0.3">
      <c r="B96" s="80"/>
      <c r="C96" s="112" t="s">
        <v>1767</v>
      </c>
      <c r="J96" s="88">
        <f>J151</f>
        <v>0</v>
      </c>
      <c r="L96" s="80"/>
      <c r="AU96" s="72" t="s">
        <v>45</v>
      </c>
    </row>
    <row r="97" spans="2:12" s="114" customFormat="1" ht="24.9" customHeight="1" x14ac:dyDescent="0.3">
      <c r="B97" s="113"/>
      <c r="D97" s="115" t="s">
        <v>46</v>
      </c>
      <c r="E97" s="116"/>
      <c r="F97" s="116"/>
      <c r="G97" s="116"/>
      <c r="H97" s="116"/>
      <c r="I97" s="116"/>
      <c r="J97" s="117">
        <f>J152</f>
        <v>0</v>
      </c>
      <c r="L97" s="113"/>
    </row>
    <row r="98" spans="2:12" s="119" customFormat="1" ht="19.95" customHeight="1" x14ac:dyDescent="0.3">
      <c r="B98" s="118"/>
      <c r="D98" s="120" t="s">
        <v>47</v>
      </c>
      <c r="E98" s="121"/>
      <c r="F98" s="121"/>
      <c r="G98" s="121"/>
      <c r="H98" s="121"/>
      <c r="I98" s="121"/>
      <c r="J98" s="122">
        <f>J153</f>
        <v>0</v>
      </c>
      <c r="L98" s="118"/>
    </row>
    <row r="99" spans="2:12" s="119" customFormat="1" ht="19.95" customHeight="1" x14ac:dyDescent="0.3">
      <c r="B99" s="118"/>
      <c r="D99" s="120" t="s">
        <v>48</v>
      </c>
      <c r="E99" s="121"/>
      <c r="F99" s="121"/>
      <c r="G99" s="121"/>
      <c r="H99" s="121"/>
      <c r="I99" s="121"/>
      <c r="J99" s="122">
        <f>J204</f>
        <v>0</v>
      </c>
      <c r="L99" s="118"/>
    </row>
    <row r="100" spans="2:12" s="119" customFormat="1" ht="19.95" customHeight="1" x14ac:dyDescent="0.3">
      <c r="B100" s="118"/>
      <c r="D100" s="120" t="s">
        <v>49</v>
      </c>
      <c r="E100" s="121"/>
      <c r="F100" s="121"/>
      <c r="G100" s="121"/>
      <c r="H100" s="121"/>
      <c r="I100" s="121"/>
      <c r="J100" s="122">
        <f>J214</f>
        <v>0</v>
      </c>
      <c r="L100" s="118"/>
    </row>
    <row r="101" spans="2:12" s="119" customFormat="1" ht="19.95" customHeight="1" x14ac:dyDescent="0.3">
      <c r="B101" s="118"/>
      <c r="D101" s="120" t="s">
        <v>50</v>
      </c>
      <c r="E101" s="121"/>
      <c r="F101" s="121"/>
      <c r="G101" s="121"/>
      <c r="H101" s="121"/>
      <c r="I101" s="121"/>
      <c r="J101" s="122">
        <f>J220</f>
        <v>0</v>
      </c>
      <c r="L101" s="118"/>
    </row>
    <row r="102" spans="2:12" s="119" customFormat="1" ht="19.95" customHeight="1" x14ac:dyDescent="0.3">
      <c r="B102" s="118"/>
      <c r="D102" s="120" t="s">
        <v>51</v>
      </c>
      <c r="E102" s="121"/>
      <c r="F102" s="121"/>
      <c r="G102" s="121"/>
      <c r="H102" s="121"/>
      <c r="I102" s="121"/>
      <c r="J102" s="122">
        <f>J229</f>
        <v>0</v>
      </c>
      <c r="L102" s="118"/>
    </row>
    <row r="103" spans="2:12" s="119" customFormat="1" ht="19.95" customHeight="1" x14ac:dyDescent="0.3">
      <c r="B103" s="118"/>
      <c r="D103" s="120" t="s">
        <v>52</v>
      </c>
      <c r="E103" s="121"/>
      <c r="F103" s="121"/>
      <c r="G103" s="121"/>
      <c r="H103" s="121"/>
      <c r="I103" s="121"/>
      <c r="J103" s="122">
        <f>J275</f>
        <v>0</v>
      </c>
      <c r="L103" s="118"/>
    </row>
    <row r="104" spans="2:12" s="119" customFormat="1" ht="19.95" customHeight="1" x14ac:dyDescent="0.3">
      <c r="B104" s="118"/>
      <c r="D104" s="120" t="s">
        <v>53</v>
      </c>
      <c r="E104" s="121"/>
      <c r="F104" s="121"/>
      <c r="G104" s="121"/>
      <c r="H104" s="121"/>
      <c r="I104" s="121"/>
      <c r="J104" s="122">
        <f>J523</f>
        <v>0</v>
      </c>
      <c r="L104" s="118"/>
    </row>
    <row r="105" spans="2:12" s="119" customFormat="1" ht="19.95" customHeight="1" x14ac:dyDescent="0.3">
      <c r="B105" s="118"/>
      <c r="D105" s="120" t="s">
        <v>54</v>
      </c>
      <c r="E105" s="121"/>
      <c r="F105" s="121"/>
      <c r="G105" s="121"/>
      <c r="H105" s="121"/>
      <c r="I105" s="121"/>
      <c r="J105" s="122">
        <f>J558</f>
        <v>0</v>
      </c>
      <c r="L105" s="118"/>
    </row>
    <row r="106" spans="2:12" s="119" customFormat="1" ht="19.95" customHeight="1" x14ac:dyDescent="0.3">
      <c r="B106" s="118"/>
      <c r="D106" s="120" t="s">
        <v>55</v>
      </c>
      <c r="E106" s="121"/>
      <c r="F106" s="121"/>
      <c r="G106" s="121"/>
      <c r="H106" s="121"/>
      <c r="I106" s="121"/>
      <c r="J106" s="122">
        <f>J568</f>
        <v>0</v>
      </c>
      <c r="L106" s="118"/>
    </row>
    <row r="107" spans="2:12" s="119" customFormat="1" ht="19.95" customHeight="1" x14ac:dyDescent="0.3">
      <c r="B107" s="118"/>
      <c r="D107" s="120" t="s">
        <v>56</v>
      </c>
      <c r="E107" s="121"/>
      <c r="F107" s="121"/>
      <c r="G107" s="121"/>
      <c r="H107" s="121"/>
      <c r="I107" s="121"/>
      <c r="J107" s="122">
        <f>J584</f>
        <v>0</v>
      </c>
      <c r="L107" s="118"/>
    </row>
    <row r="108" spans="2:12" s="119" customFormat="1" ht="19.95" customHeight="1" x14ac:dyDescent="0.3">
      <c r="B108" s="118"/>
      <c r="D108" s="120" t="s">
        <v>57</v>
      </c>
      <c r="E108" s="121"/>
      <c r="F108" s="121"/>
      <c r="G108" s="121"/>
      <c r="H108" s="121"/>
      <c r="I108" s="121"/>
      <c r="J108" s="122">
        <f>J605</f>
        <v>0</v>
      </c>
      <c r="L108" s="118"/>
    </row>
    <row r="109" spans="2:12" s="119" customFormat="1" ht="19.95" customHeight="1" x14ac:dyDescent="0.3">
      <c r="B109" s="118"/>
      <c r="D109" s="120" t="s">
        <v>58</v>
      </c>
      <c r="E109" s="121"/>
      <c r="F109" s="121"/>
      <c r="G109" s="121"/>
      <c r="H109" s="121"/>
      <c r="I109" s="121"/>
      <c r="J109" s="122">
        <f>J640</f>
        <v>0</v>
      </c>
      <c r="L109" s="118"/>
    </row>
    <row r="110" spans="2:12" s="119" customFormat="1" ht="19.95" customHeight="1" x14ac:dyDescent="0.3">
      <c r="B110" s="118"/>
      <c r="D110" s="120" t="s">
        <v>59</v>
      </c>
      <c r="E110" s="121"/>
      <c r="F110" s="121"/>
      <c r="G110" s="121"/>
      <c r="H110" s="121"/>
      <c r="I110" s="121"/>
      <c r="J110" s="122">
        <f>J654</f>
        <v>0</v>
      </c>
      <c r="L110" s="118"/>
    </row>
    <row r="111" spans="2:12" s="114" customFormat="1" ht="24.9" customHeight="1" x14ac:dyDescent="0.3">
      <c r="B111" s="113"/>
      <c r="D111" s="115" t="s">
        <v>60</v>
      </c>
      <c r="E111" s="116"/>
      <c r="F111" s="116"/>
      <c r="G111" s="116"/>
      <c r="H111" s="116"/>
      <c r="I111" s="116"/>
      <c r="J111" s="117">
        <f>J656</f>
        <v>0</v>
      </c>
      <c r="L111" s="113"/>
    </row>
    <row r="112" spans="2:12" s="119" customFormat="1" ht="19.95" customHeight="1" x14ac:dyDescent="0.3">
      <c r="B112" s="118"/>
      <c r="D112" s="120" t="s">
        <v>61</v>
      </c>
      <c r="E112" s="121"/>
      <c r="F112" s="121"/>
      <c r="G112" s="121"/>
      <c r="H112" s="121"/>
      <c r="I112" s="121"/>
      <c r="J112" s="122">
        <f>J657</f>
        <v>0</v>
      </c>
      <c r="L112" s="118"/>
    </row>
    <row r="113" spans="2:12" s="119" customFormat="1" ht="19.95" customHeight="1" x14ac:dyDescent="0.3">
      <c r="B113" s="118"/>
      <c r="D113" s="120" t="s">
        <v>62</v>
      </c>
      <c r="E113" s="121"/>
      <c r="F113" s="121"/>
      <c r="G113" s="121"/>
      <c r="H113" s="121"/>
      <c r="I113" s="121"/>
      <c r="J113" s="122">
        <f>J698</f>
        <v>0</v>
      </c>
      <c r="L113" s="118"/>
    </row>
    <row r="114" spans="2:12" s="119" customFormat="1" ht="19.95" customHeight="1" x14ac:dyDescent="0.3">
      <c r="B114" s="118"/>
      <c r="D114" s="120" t="s">
        <v>63</v>
      </c>
      <c r="E114" s="121"/>
      <c r="F114" s="121"/>
      <c r="G114" s="121"/>
      <c r="H114" s="121"/>
      <c r="I114" s="121"/>
      <c r="J114" s="122">
        <f>J735</f>
        <v>0</v>
      </c>
      <c r="L114" s="118"/>
    </row>
    <row r="115" spans="2:12" s="119" customFormat="1" ht="19.95" customHeight="1" x14ac:dyDescent="0.3">
      <c r="B115" s="118"/>
      <c r="D115" s="120" t="s">
        <v>64</v>
      </c>
      <c r="E115" s="121"/>
      <c r="F115" s="121"/>
      <c r="G115" s="121"/>
      <c r="H115" s="121"/>
      <c r="I115" s="121"/>
      <c r="J115" s="122">
        <f>J768</f>
        <v>0</v>
      </c>
      <c r="L115" s="118"/>
    </row>
    <row r="116" spans="2:12" s="119" customFormat="1" ht="19.95" customHeight="1" x14ac:dyDescent="0.3">
      <c r="B116" s="118"/>
      <c r="D116" s="120" t="s">
        <v>65</v>
      </c>
      <c r="E116" s="121"/>
      <c r="F116" s="121"/>
      <c r="G116" s="121"/>
      <c r="H116" s="121"/>
      <c r="I116" s="121"/>
      <c r="J116" s="122">
        <f>J777</f>
        <v>0</v>
      </c>
      <c r="L116" s="118"/>
    </row>
    <row r="117" spans="2:12" s="119" customFormat="1" ht="19.95" customHeight="1" x14ac:dyDescent="0.3">
      <c r="B117" s="118"/>
      <c r="D117" s="120" t="s">
        <v>66</v>
      </c>
      <c r="E117" s="121"/>
      <c r="F117" s="121"/>
      <c r="G117" s="121"/>
      <c r="H117" s="121"/>
      <c r="I117" s="121"/>
      <c r="J117" s="122">
        <f>J849</f>
        <v>0</v>
      </c>
      <c r="L117" s="118"/>
    </row>
    <row r="118" spans="2:12" s="119" customFormat="1" ht="19.95" customHeight="1" x14ac:dyDescent="0.3">
      <c r="B118" s="118"/>
      <c r="D118" s="120" t="s">
        <v>67</v>
      </c>
      <c r="E118" s="121"/>
      <c r="F118" s="121"/>
      <c r="G118" s="121"/>
      <c r="H118" s="121"/>
      <c r="I118" s="121"/>
      <c r="J118" s="122">
        <f>J898</f>
        <v>0</v>
      </c>
      <c r="L118" s="118"/>
    </row>
    <row r="119" spans="2:12" s="119" customFormat="1" ht="19.95" customHeight="1" x14ac:dyDescent="0.3">
      <c r="B119" s="118"/>
      <c r="D119" s="120" t="s">
        <v>68</v>
      </c>
      <c r="E119" s="121"/>
      <c r="F119" s="121"/>
      <c r="G119" s="121"/>
      <c r="H119" s="121"/>
      <c r="I119" s="121"/>
      <c r="J119" s="122">
        <f>J962</f>
        <v>0</v>
      </c>
      <c r="L119" s="118"/>
    </row>
    <row r="120" spans="2:12" s="119" customFormat="1" ht="19.95" customHeight="1" x14ac:dyDescent="0.3">
      <c r="B120" s="118"/>
      <c r="D120" s="120" t="s">
        <v>69</v>
      </c>
      <c r="E120" s="121"/>
      <c r="F120" s="121"/>
      <c r="G120" s="121"/>
      <c r="H120" s="121"/>
      <c r="I120" s="121"/>
      <c r="J120" s="122">
        <f>J988</f>
        <v>0</v>
      </c>
      <c r="L120" s="118"/>
    </row>
    <row r="121" spans="2:12" s="119" customFormat="1" ht="19.95" customHeight="1" x14ac:dyDescent="0.3">
      <c r="B121" s="118"/>
      <c r="D121" s="120" t="s">
        <v>70</v>
      </c>
      <c r="E121" s="121"/>
      <c r="F121" s="121"/>
      <c r="G121" s="121"/>
      <c r="H121" s="121"/>
      <c r="I121" s="121"/>
      <c r="J121" s="122">
        <f>J1155</f>
        <v>0</v>
      </c>
      <c r="L121" s="118"/>
    </row>
    <row r="122" spans="2:12" s="119" customFormat="1" ht="19.95" customHeight="1" x14ac:dyDescent="0.3">
      <c r="B122" s="118"/>
      <c r="D122" s="120" t="s">
        <v>71</v>
      </c>
      <c r="E122" s="121"/>
      <c r="F122" s="121"/>
      <c r="G122" s="121"/>
      <c r="H122" s="121"/>
      <c r="I122" s="121"/>
      <c r="J122" s="122">
        <f>J1179</f>
        <v>0</v>
      </c>
      <c r="L122" s="118"/>
    </row>
    <row r="123" spans="2:12" s="119" customFormat="1" ht="19.95" customHeight="1" x14ac:dyDescent="0.3">
      <c r="B123" s="118"/>
      <c r="D123" s="120" t="s">
        <v>72</v>
      </c>
      <c r="E123" s="121"/>
      <c r="F123" s="121"/>
      <c r="G123" s="121"/>
      <c r="H123" s="121"/>
      <c r="I123" s="121"/>
      <c r="J123" s="122">
        <f>J1198</f>
        <v>0</v>
      </c>
      <c r="L123" s="118"/>
    </row>
    <row r="124" spans="2:12" s="119" customFormat="1" ht="19.95" customHeight="1" x14ac:dyDescent="0.3">
      <c r="B124" s="118"/>
      <c r="D124" s="120" t="s">
        <v>73</v>
      </c>
      <c r="E124" s="121"/>
      <c r="F124" s="121"/>
      <c r="G124" s="121"/>
      <c r="H124" s="121"/>
      <c r="I124" s="121"/>
      <c r="J124" s="122">
        <f>J1215</f>
        <v>0</v>
      </c>
      <c r="L124" s="118"/>
    </row>
    <row r="125" spans="2:12" s="114" customFormat="1" ht="24.9" customHeight="1" x14ac:dyDescent="0.3">
      <c r="B125" s="113"/>
      <c r="D125" s="115" t="s">
        <v>74</v>
      </c>
      <c r="E125" s="116"/>
      <c r="F125" s="116"/>
      <c r="G125" s="116"/>
      <c r="H125" s="116"/>
      <c r="I125" s="116"/>
      <c r="J125" s="117">
        <f>J1220</f>
        <v>0</v>
      </c>
      <c r="L125" s="113"/>
    </row>
    <row r="126" spans="2:12" s="114" customFormat="1" ht="24.9" customHeight="1" x14ac:dyDescent="0.3">
      <c r="B126" s="113"/>
      <c r="D126" s="115" t="s">
        <v>75</v>
      </c>
      <c r="E126" s="116"/>
      <c r="F126" s="116"/>
      <c r="G126" s="116"/>
      <c r="H126" s="116"/>
      <c r="I126" s="116"/>
      <c r="J126" s="117">
        <f>J1225</f>
        <v>0</v>
      </c>
      <c r="L126" s="113"/>
    </row>
    <row r="127" spans="2:12" s="119" customFormat="1" ht="19.95" customHeight="1" x14ac:dyDescent="0.3">
      <c r="B127" s="118"/>
      <c r="D127" s="120" t="s">
        <v>76</v>
      </c>
      <c r="E127" s="121"/>
      <c r="F127" s="121"/>
      <c r="G127" s="121"/>
      <c r="H127" s="121"/>
      <c r="I127" s="121"/>
      <c r="J127" s="122">
        <f>J1226</f>
        <v>0</v>
      </c>
      <c r="L127" s="118"/>
    </row>
    <row r="128" spans="2:12" s="119" customFormat="1" ht="19.95" customHeight="1" x14ac:dyDescent="0.3">
      <c r="B128" s="118"/>
      <c r="D128" s="120" t="s">
        <v>77</v>
      </c>
      <c r="E128" s="121"/>
      <c r="F128" s="121"/>
      <c r="G128" s="121"/>
      <c r="H128" s="121"/>
      <c r="I128" s="121"/>
      <c r="J128" s="122">
        <f>J1229</f>
        <v>0</v>
      </c>
      <c r="L128" s="118"/>
    </row>
    <row r="129" spans="2:12" s="119" customFormat="1" ht="19.95" customHeight="1" x14ac:dyDescent="0.3">
      <c r="B129" s="118"/>
      <c r="D129" s="120" t="s">
        <v>78</v>
      </c>
      <c r="E129" s="121"/>
      <c r="F129" s="121"/>
      <c r="G129" s="121"/>
      <c r="H129" s="121"/>
      <c r="I129" s="121"/>
      <c r="J129" s="122">
        <f>J1231</f>
        <v>0</v>
      </c>
      <c r="L129" s="118"/>
    </row>
    <row r="130" spans="2:12" s="119" customFormat="1" ht="19.95" customHeight="1" x14ac:dyDescent="0.3">
      <c r="B130" s="118"/>
      <c r="D130" s="120" t="s">
        <v>79</v>
      </c>
      <c r="E130" s="121"/>
      <c r="F130" s="121"/>
      <c r="G130" s="121"/>
      <c r="H130" s="121"/>
      <c r="I130" s="121"/>
      <c r="J130" s="122">
        <f>J1234</f>
        <v>0</v>
      </c>
      <c r="L130" s="118"/>
    </row>
    <row r="131" spans="2:12" s="119" customFormat="1" ht="19.95" customHeight="1" x14ac:dyDescent="0.3">
      <c r="B131" s="118"/>
      <c r="D131" s="120" t="s">
        <v>80</v>
      </c>
      <c r="E131" s="121"/>
      <c r="F131" s="121"/>
      <c r="G131" s="121"/>
      <c r="H131" s="121"/>
      <c r="I131" s="121"/>
      <c r="J131" s="122">
        <f>J1236</f>
        <v>0</v>
      </c>
      <c r="L131" s="118"/>
    </row>
    <row r="132" spans="2:12" s="79" customFormat="1" ht="21.75" customHeight="1" x14ac:dyDescent="0.3">
      <c r="B132" s="80"/>
      <c r="L132" s="80"/>
    </row>
    <row r="133" spans="2:12" s="79" customFormat="1" ht="6.9" customHeight="1" x14ac:dyDescent="0.3">
      <c r="B133" s="106"/>
      <c r="C133" s="107"/>
      <c r="D133" s="107"/>
      <c r="E133" s="107"/>
      <c r="F133" s="107"/>
      <c r="G133" s="107"/>
      <c r="H133" s="107"/>
      <c r="I133" s="107"/>
      <c r="J133" s="107"/>
      <c r="K133" s="107"/>
      <c r="L133" s="80"/>
    </row>
    <row r="137" spans="2:12" s="79" customFormat="1" ht="6.9" customHeight="1" x14ac:dyDescent="0.3">
      <c r="B137" s="108"/>
      <c r="C137" s="109"/>
      <c r="D137" s="109"/>
      <c r="E137" s="109"/>
      <c r="F137" s="109"/>
      <c r="G137" s="109"/>
      <c r="H137" s="109"/>
      <c r="I137" s="109"/>
      <c r="J137" s="109"/>
      <c r="K137" s="109"/>
      <c r="L137" s="80"/>
    </row>
    <row r="138" spans="2:12" s="79" customFormat="1" ht="24.9" customHeight="1" x14ac:dyDescent="0.3">
      <c r="B138" s="80"/>
      <c r="C138" s="76" t="s">
        <v>81</v>
      </c>
      <c r="L138" s="80"/>
    </row>
    <row r="139" spans="2:12" s="79" customFormat="1" ht="6.9" customHeight="1" x14ac:dyDescent="0.3">
      <c r="B139" s="80"/>
      <c r="L139" s="80"/>
    </row>
    <row r="140" spans="2:12" s="79" customFormat="1" ht="12" customHeight="1" x14ac:dyDescent="0.3">
      <c r="B140" s="80"/>
      <c r="C140" s="78" t="s">
        <v>6</v>
      </c>
      <c r="L140" s="80"/>
    </row>
    <row r="141" spans="2:12" s="79" customFormat="1" ht="16.5" customHeight="1" x14ac:dyDescent="0.3">
      <c r="B141" s="80"/>
      <c r="E141" s="218" t="str">
        <f>E7</f>
        <v>Stavební úpravy BD Milín - blok U, Školní č.p. 249, 250, 251</v>
      </c>
      <c r="F141" s="219"/>
      <c r="G141" s="219"/>
      <c r="H141" s="219"/>
      <c r="L141" s="80"/>
    </row>
    <row r="142" spans="2:12" s="79" customFormat="1" ht="12" customHeight="1" x14ac:dyDescent="0.3">
      <c r="B142" s="80"/>
      <c r="C142" s="78" t="s">
        <v>39</v>
      </c>
      <c r="L142" s="80"/>
    </row>
    <row r="143" spans="2:12" s="79" customFormat="1" ht="16.5" customHeight="1" x14ac:dyDescent="0.3">
      <c r="B143" s="80"/>
      <c r="E143" s="216" t="str">
        <f>E9</f>
        <v>1 - Architektonicko-stavební část</v>
      </c>
      <c r="F143" s="217"/>
      <c r="G143" s="217"/>
      <c r="H143" s="217"/>
      <c r="L143" s="80"/>
    </row>
    <row r="144" spans="2:12" s="79" customFormat="1" ht="6.9" customHeight="1" x14ac:dyDescent="0.3">
      <c r="B144" s="80"/>
      <c r="L144" s="80"/>
    </row>
    <row r="145" spans="2:65" s="79" customFormat="1" ht="12" customHeight="1" x14ac:dyDescent="0.3">
      <c r="B145" s="80"/>
      <c r="C145" s="78" t="s">
        <v>10</v>
      </c>
      <c r="F145" s="81" t="str">
        <f>F12</f>
        <v xml:space="preserve"> </v>
      </c>
      <c r="I145" s="78" t="s">
        <v>12</v>
      </c>
      <c r="J145" s="82" t="str">
        <f>IF(J12="","",J12)</f>
        <v>1. 3. 2019</v>
      </c>
      <c r="L145" s="80"/>
    </row>
    <row r="146" spans="2:65" s="79" customFormat="1" ht="6.9" customHeight="1" x14ac:dyDescent="0.3">
      <c r="B146" s="80"/>
      <c r="L146" s="80"/>
    </row>
    <row r="147" spans="2:65" s="79" customFormat="1" ht="15.15" customHeight="1" x14ac:dyDescent="0.3">
      <c r="B147" s="80"/>
      <c r="C147" s="78" t="s">
        <v>13</v>
      </c>
      <c r="F147" s="81" t="str">
        <f>E15</f>
        <v xml:space="preserve"> </v>
      </c>
      <c r="I147" s="78" t="s">
        <v>16</v>
      </c>
      <c r="J147" s="85" t="str">
        <f>E21</f>
        <v xml:space="preserve"> </v>
      </c>
      <c r="L147" s="80"/>
    </row>
    <row r="148" spans="2:65" s="79" customFormat="1" ht="15.15" customHeight="1" x14ac:dyDescent="0.3">
      <c r="B148" s="80"/>
      <c r="C148" s="78" t="s">
        <v>1759</v>
      </c>
      <c r="F148" s="81" t="str">
        <f>IF(E18="","",E18)</f>
        <v xml:space="preserve"> </v>
      </c>
      <c r="I148" s="78" t="s">
        <v>1760</v>
      </c>
      <c r="J148" s="85" t="str">
        <f>E24</f>
        <v xml:space="preserve"> </v>
      </c>
      <c r="L148" s="80"/>
    </row>
    <row r="149" spans="2:65" s="79" customFormat="1" ht="10.35" customHeight="1" x14ac:dyDescent="0.3">
      <c r="B149" s="80"/>
      <c r="L149" s="80"/>
    </row>
    <row r="150" spans="2:65" s="131" customFormat="1" ht="29.25" customHeight="1" x14ac:dyDescent="0.3">
      <c r="B150" s="123"/>
      <c r="C150" s="124" t="s">
        <v>82</v>
      </c>
      <c r="D150" s="125" t="s">
        <v>33</v>
      </c>
      <c r="E150" s="125" t="s">
        <v>32</v>
      </c>
      <c r="F150" s="125" t="s">
        <v>83</v>
      </c>
      <c r="G150" s="125" t="s">
        <v>84</v>
      </c>
      <c r="H150" s="125" t="s">
        <v>85</v>
      </c>
      <c r="I150" s="125" t="s">
        <v>86</v>
      </c>
      <c r="J150" s="126" t="s">
        <v>43</v>
      </c>
      <c r="K150" s="127" t="s">
        <v>87</v>
      </c>
      <c r="L150" s="123"/>
      <c r="M150" s="128" t="s">
        <v>0</v>
      </c>
      <c r="N150" s="129" t="s">
        <v>23</v>
      </c>
      <c r="O150" s="129" t="s">
        <v>88</v>
      </c>
      <c r="P150" s="129" t="s">
        <v>89</v>
      </c>
      <c r="Q150" s="129" t="s">
        <v>1768</v>
      </c>
      <c r="R150" s="129" t="s">
        <v>1769</v>
      </c>
      <c r="S150" s="129" t="s">
        <v>90</v>
      </c>
      <c r="T150" s="130" t="s">
        <v>91</v>
      </c>
    </row>
    <row r="151" spans="2:65" s="79" customFormat="1" ht="22.8" customHeight="1" x14ac:dyDescent="0.3">
      <c r="B151" s="80"/>
      <c r="C151" s="132" t="s">
        <v>44</v>
      </c>
      <c r="J151" s="133">
        <f>BK151</f>
        <v>0</v>
      </c>
      <c r="L151" s="80"/>
      <c r="M151" s="134"/>
      <c r="N151" s="86"/>
      <c r="O151" s="86"/>
      <c r="P151" s="135">
        <f>P152+P656+P1220+P1225</f>
        <v>8562.1396420000001</v>
      </c>
      <c r="Q151" s="86"/>
      <c r="R151" s="135">
        <f>R152+R656+R1220+R1225</f>
        <v>153.21347432499999</v>
      </c>
      <c r="S151" s="86"/>
      <c r="T151" s="136">
        <f>T152+T656+T1220+T1225</f>
        <v>125.3308078</v>
      </c>
      <c r="AT151" s="72" t="s">
        <v>34</v>
      </c>
      <c r="AU151" s="72" t="s">
        <v>45</v>
      </c>
      <c r="BK151" s="137">
        <f>BK152+BK656+BK1220+BK1225</f>
        <v>0</v>
      </c>
    </row>
    <row r="152" spans="2:65" s="139" customFormat="1" ht="25.95" customHeight="1" x14ac:dyDescent="0.25">
      <c r="B152" s="138"/>
      <c r="D152" s="140" t="s">
        <v>34</v>
      </c>
      <c r="E152" s="141" t="s">
        <v>92</v>
      </c>
      <c r="F152" s="141" t="s">
        <v>93</v>
      </c>
      <c r="J152" s="142">
        <f>BK152</f>
        <v>0</v>
      </c>
      <c r="L152" s="138"/>
      <c r="M152" s="143"/>
      <c r="P152" s="144">
        <f>P153+P204+P214+P220+P229+P275+P523+P558+P568+P584+P605+P640+P654</f>
        <v>5148.7646439999999</v>
      </c>
      <c r="R152" s="144">
        <f>R153+R204+R214+R220+R229+R275+R523+R558+R568+R584+R605+R640+R654</f>
        <v>120.16384275999998</v>
      </c>
      <c r="T152" s="145">
        <f>T153+T204+T214+T220+T229+T275+T523+T558+T568+T584+T605+T640+T654</f>
        <v>119.501564</v>
      </c>
      <c r="AR152" s="140" t="s">
        <v>36</v>
      </c>
      <c r="AT152" s="146" t="s">
        <v>34</v>
      </c>
      <c r="AU152" s="146" t="s">
        <v>35</v>
      </c>
      <c r="AY152" s="140" t="s">
        <v>94</v>
      </c>
      <c r="BK152" s="147">
        <f>BK153+BK204+BK214+BK220+BK229+BK275+BK523+BK558+BK568+BK584+BK605+BK640+BK654</f>
        <v>0</v>
      </c>
    </row>
    <row r="153" spans="2:65" s="139" customFormat="1" ht="22.8" customHeight="1" x14ac:dyDescent="0.25">
      <c r="B153" s="138"/>
      <c r="D153" s="140" t="s">
        <v>34</v>
      </c>
      <c r="E153" s="148" t="s">
        <v>36</v>
      </c>
      <c r="F153" s="148" t="s">
        <v>95</v>
      </c>
      <c r="J153" s="149">
        <f>BK153</f>
        <v>0</v>
      </c>
      <c r="L153" s="138"/>
      <c r="M153" s="143"/>
      <c r="P153" s="144">
        <f>SUM(P154:P203)</f>
        <v>387.40300800000011</v>
      </c>
      <c r="R153" s="144">
        <f>SUM(R154:R203)</f>
        <v>0.60056999999999994</v>
      </c>
      <c r="T153" s="145">
        <f>SUM(T154:T203)</f>
        <v>23.594999999999999</v>
      </c>
      <c r="AR153" s="140" t="s">
        <v>36</v>
      </c>
      <c r="AT153" s="146" t="s">
        <v>34</v>
      </c>
      <c r="AU153" s="146" t="s">
        <v>36</v>
      </c>
      <c r="AY153" s="140" t="s">
        <v>94</v>
      </c>
      <c r="BK153" s="147">
        <f>SUM(BK154:BK203)</f>
        <v>0</v>
      </c>
    </row>
    <row r="154" spans="2:65" s="79" customFormat="1" ht="24" customHeight="1" x14ac:dyDescent="0.3">
      <c r="B154" s="150"/>
      <c r="C154" s="151" t="s">
        <v>36</v>
      </c>
      <c r="D154" s="151" t="s">
        <v>96</v>
      </c>
      <c r="E154" s="152" t="s">
        <v>97</v>
      </c>
      <c r="F154" s="153" t="s">
        <v>98</v>
      </c>
      <c r="G154" s="154" t="s">
        <v>99</v>
      </c>
      <c r="H154" s="155">
        <v>72.599999999999994</v>
      </c>
      <c r="I154" s="156"/>
      <c r="J154" s="156">
        <f>ROUND(I154*H154,2)</f>
        <v>0</v>
      </c>
      <c r="K154" s="153" t="s">
        <v>100</v>
      </c>
      <c r="L154" s="80"/>
      <c r="M154" s="157" t="s">
        <v>0</v>
      </c>
      <c r="N154" s="158" t="s">
        <v>24</v>
      </c>
      <c r="O154" s="159">
        <v>2.5369999999999999</v>
      </c>
      <c r="P154" s="159">
        <f>O154*H154</f>
        <v>184.18619999999999</v>
      </c>
      <c r="Q154" s="159">
        <v>0</v>
      </c>
      <c r="R154" s="159">
        <f>Q154*H154</f>
        <v>0</v>
      </c>
      <c r="S154" s="159">
        <v>0.32500000000000001</v>
      </c>
      <c r="T154" s="160">
        <f>S154*H154</f>
        <v>23.594999999999999</v>
      </c>
      <c r="AR154" s="161" t="s">
        <v>101</v>
      </c>
      <c r="AT154" s="161" t="s">
        <v>96</v>
      </c>
      <c r="AU154" s="161" t="s">
        <v>38</v>
      </c>
      <c r="AY154" s="72" t="s">
        <v>94</v>
      </c>
      <c r="BE154" s="162">
        <f>IF(N154="základní",J154,0)</f>
        <v>0</v>
      </c>
      <c r="BF154" s="162">
        <f>IF(N154="snížená",J154,0)</f>
        <v>0</v>
      </c>
      <c r="BG154" s="162">
        <f>IF(N154="zákl. přenesená",J154,0)</f>
        <v>0</v>
      </c>
      <c r="BH154" s="162">
        <f>IF(N154="sníž. přenesená",J154,0)</f>
        <v>0</v>
      </c>
      <c r="BI154" s="162">
        <f>IF(N154="nulová",J154,0)</f>
        <v>0</v>
      </c>
      <c r="BJ154" s="72" t="s">
        <v>36</v>
      </c>
      <c r="BK154" s="162">
        <f>ROUND(I154*H154,2)</f>
        <v>0</v>
      </c>
      <c r="BL154" s="72" t="s">
        <v>101</v>
      </c>
      <c r="BM154" s="161" t="s">
        <v>102</v>
      </c>
    </row>
    <row r="155" spans="2:65" s="164" customFormat="1" x14ac:dyDescent="0.3">
      <c r="B155" s="163"/>
      <c r="D155" s="165" t="s">
        <v>103</v>
      </c>
      <c r="E155" s="166" t="s">
        <v>0</v>
      </c>
      <c r="F155" s="167" t="s">
        <v>104</v>
      </c>
      <c r="H155" s="166" t="s">
        <v>0</v>
      </c>
      <c r="L155" s="163"/>
      <c r="M155" s="168"/>
      <c r="T155" s="169"/>
      <c r="AT155" s="166" t="s">
        <v>103</v>
      </c>
      <c r="AU155" s="166" t="s">
        <v>38</v>
      </c>
      <c r="AV155" s="164" t="s">
        <v>36</v>
      </c>
      <c r="AW155" s="164" t="s">
        <v>17</v>
      </c>
      <c r="AX155" s="164" t="s">
        <v>35</v>
      </c>
      <c r="AY155" s="166" t="s">
        <v>94</v>
      </c>
    </row>
    <row r="156" spans="2:65" s="171" customFormat="1" x14ac:dyDescent="0.3">
      <c r="B156" s="170"/>
      <c r="D156" s="165" t="s">
        <v>103</v>
      </c>
      <c r="E156" s="172" t="s">
        <v>0</v>
      </c>
      <c r="F156" s="173" t="s">
        <v>105</v>
      </c>
      <c r="H156" s="174">
        <v>72.599999999999994</v>
      </c>
      <c r="L156" s="170"/>
      <c r="M156" s="175"/>
      <c r="T156" s="176"/>
      <c r="AT156" s="172" t="s">
        <v>103</v>
      </c>
      <c r="AU156" s="172" t="s">
        <v>38</v>
      </c>
      <c r="AV156" s="171" t="s">
        <v>38</v>
      </c>
      <c r="AW156" s="171" t="s">
        <v>17</v>
      </c>
      <c r="AX156" s="171" t="s">
        <v>35</v>
      </c>
      <c r="AY156" s="172" t="s">
        <v>94</v>
      </c>
    </row>
    <row r="157" spans="2:65" s="79" customFormat="1" ht="24" customHeight="1" x14ac:dyDescent="0.3">
      <c r="B157" s="150"/>
      <c r="C157" s="151" t="s">
        <v>38</v>
      </c>
      <c r="D157" s="151" t="s">
        <v>96</v>
      </c>
      <c r="E157" s="152" t="s">
        <v>106</v>
      </c>
      <c r="F157" s="153" t="s">
        <v>107</v>
      </c>
      <c r="G157" s="154" t="s">
        <v>108</v>
      </c>
      <c r="H157" s="155">
        <v>34.308</v>
      </c>
      <c r="I157" s="156"/>
      <c r="J157" s="156">
        <f>ROUND(I157*H157,2)</f>
        <v>0</v>
      </c>
      <c r="K157" s="153" t="s">
        <v>100</v>
      </c>
      <c r="L157" s="80"/>
      <c r="M157" s="157" t="s">
        <v>0</v>
      </c>
      <c r="N157" s="158" t="s">
        <v>24</v>
      </c>
      <c r="O157" s="159">
        <v>2.3199999999999998</v>
      </c>
      <c r="P157" s="159">
        <f>O157*H157</f>
        <v>79.594559999999987</v>
      </c>
      <c r="Q157" s="159">
        <v>0</v>
      </c>
      <c r="R157" s="159">
        <f>Q157*H157</f>
        <v>0</v>
      </c>
      <c r="S157" s="159">
        <v>0</v>
      </c>
      <c r="T157" s="160">
        <f>S157*H157</f>
        <v>0</v>
      </c>
      <c r="AR157" s="161" t="s">
        <v>101</v>
      </c>
      <c r="AT157" s="161" t="s">
        <v>96</v>
      </c>
      <c r="AU157" s="161" t="s">
        <v>38</v>
      </c>
      <c r="AY157" s="72" t="s">
        <v>94</v>
      </c>
      <c r="BE157" s="162">
        <f>IF(N157="základní",J157,0)</f>
        <v>0</v>
      </c>
      <c r="BF157" s="162">
        <f>IF(N157="snížená",J157,0)</f>
        <v>0</v>
      </c>
      <c r="BG157" s="162">
        <f>IF(N157="zákl. přenesená",J157,0)</f>
        <v>0</v>
      </c>
      <c r="BH157" s="162">
        <f>IF(N157="sníž. přenesená",J157,0)</f>
        <v>0</v>
      </c>
      <c r="BI157" s="162">
        <f>IF(N157="nulová",J157,0)</f>
        <v>0</v>
      </c>
      <c r="BJ157" s="72" t="s">
        <v>36</v>
      </c>
      <c r="BK157" s="162">
        <f>ROUND(I157*H157,2)</f>
        <v>0</v>
      </c>
      <c r="BL157" s="72" t="s">
        <v>101</v>
      </c>
      <c r="BM157" s="161" t="s">
        <v>109</v>
      </c>
    </row>
    <row r="158" spans="2:65" s="164" customFormat="1" x14ac:dyDescent="0.3">
      <c r="B158" s="163"/>
      <c r="D158" s="165" t="s">
        <v>103</v>
      </c>
      <c r="E158" s="166" t="s">
        <v>0</v>
      </c>
      <c r="F158" s="167" t="s">
        <v>104</v>
      </c>
      <c r="H158" s="166" t="s">
        <v>0</v>
      </c>
      <c r="L158" s="163"/>
      <c r="M158" s="168"/>
      <c r="T158" s="169"/>
      <c r="AT158" s="166" t="s">
        <v>103</v>
      </c>
      <c r="AU158" s="166" t="s">
        <v>38</v>
      </c>
      <c r="AV158" s="164" t="s">
        <v>36</v>
      </c>
      <c r="AW158" s="164" t="s">
        <v>17</v>
      </c>
      <c r="AX158" s="164" t="s">
        <v>35</v>
      </c>
      <c r="AY158" s="166" t="s">
        <v>94</v>
      </c>
    </row>
    <row r="159" spans="2:65" s="171" customFormat="1" x14ac:dyDescent="0.3">
      <c r="B159" s="170"/>
      <c r="D159" s="165" t="s">
        <v>103</v>
      </c>
      <c r="E159" s="172" t="s">
        <v>0</v>
      </c>
      <c r="F159" s="173" t="s">
        <v>110</v>
      </c>
      <c r="H159" s="174">
        <v>36.299999999999997</v>
      </c>
      <c r="L159" s="170"/>
      <c r="M159" s="175"/>
      <c r="T159" s="176"/>
      <c r="AT159" s="172" t="s">
        <v>103</v>
      </c>
      <c r="AU159" s="172" t="s">
        <v>38</v>
      </c>
      <c r="AV159" s="171" t="s">
        <v>38</v>
      </c>
      <c r="AW159" s="171" t="s">
        <v>17</v>
      </c>
      <c r="AX159" s="171" t="s">
        <v>35</v>
      </c>
      <c r="AY159" s="172" t="s">
        <v>94</v>
      </c>
    </row>
    <row r="160" spans="2:65" s="171" customFormat="1" ht="20.399999999999999" x14ac:dyDescent="0.3">
      <c r="B160" s="170"/>
      <c r="D160" s="165" t="s">
        <v>103</v>
      </c>
      <c r="E160" s="172" t="s">
        <v>0</v>
      </c>
      <c r="F160" s="173" t="s">
        <v>111</v>
      </c>
      <c r="H160" s="174">
        <v>3.008</v>
      </c>
      <c r="L160" s="170"/>
      <c r="M160" s="175"/>
      <c r="T160" s="176"/>
      <c r="AT160" s="172" t="s">
        <v>103</v>
      </c>
      <c r="AU160" s="172" t="s">
        <v>38</v>
      </c>
      <c r="AV160" s="171" t="s">
        <v>38</v>
      </c>
      <c r="AW160" s="171" t="s">
        <v>17</v>
      </c>
      <c r="AX160" s="171" t="s">
        <v>35</v>
      </c>
      <c r="AY160" s="172" t="s">
        <v>94</v>
      </c>
    </row>
    <row r="161" spans="2:65" s="171" customFormat="1" x14ac:dyDescent="0.3">
      <c r="B161" s="170"/>
      <c r="D161" s="165" t="s">
        <v>103</v>
      </c>
      <c r="E161" s="172" t="s">
        <v>0</v>
      </c>
      <c r="F161" s="173" t="s">
        <v>112</v>
      </c>
      <c r="H161" s="174">
        <v>-5</v>
      </c>
      <c r="L161" s="170"/>
      <c r="M161" s="175"/>
      <c r="T161" s="176"/>
      <c r="AT161" s="172" t="s">
        <v>103</v>
      </c>
      <c r="AU161" s="172" t="s">
        <v>38</v>
      </c>
      <c r="AV161" s="171" t="s">
        <v>38</v>
      </c>
      <c r="AW161" s="171" t="s">
        <v>17</v>
      </c>
      <c r="AX161" s="171" t="s">
        <v>35</v>
      </c>
      <c r="AY161" s="172" t="s">
        <v>94</v>
      </c>
    </row>
    <row r="162" spans="2:65" s="79" customFormat="1" ht="24" customHeight="1" x14ac:dyDescent="0.3">
      <c r="B162" s="150"/>
      <c r="C162" s="151" t="s">
        <v>113</v>
      </c>
      <c r="D162" s="151" t="s">
        <v>96</v>
      </c>
      <c r="E162" s="152" t="s">
        <v>114</v>
      </c>
      <c r="F162" s="153" t="s">
        <v>115</v>
      </c>
      <c r="G162" s="154" t="s">
        <v>108</v>
      </c>
      <c r="H162" s="155">
        <v>34.308</v>
      </c>
      <c r="I162" s="156"/>
      <c r="J162" s="156">
        <f>ROUND(I162*H162,2)</f>
        <v>0</v>
      </c>
      <c r="K162" s="153" t="s">
        <v>100</v>
      </c>
      <c r="L162" s="80"/>
      <c r="M162" s="157" t="s">
        <v>0</v>
      </c>
      <c r="N162" s="158" t="s">
        <v>24</v>
      </c>
      <c r="O162" s="159">
        <v>0.65400000000000003</v>
      </c>
      <c r="P162" s="159">
        <f>O162*H162</f>
        <v>22.437432000000001</v>
      </c>
      <c r="Q162" s="159">
        <v>0</v>
      </c>
      <c r="R162" s="159">
        <f>Q162*H162</f>
        <v>0</v>
      </c>
      <c r="S162" s="159">
        <v>0</v>
      </c>
      <c r="T162" s="160">
        <f>S162*H162</f>
        <v>0</v>
      </c>
      <c r="AR162" s="161" t="s">
        <v>101</v>
      </c>
      <c r="AT162" s="161" t="s">
        <v>96</v>
      </c>
      <c r="AU162" s="161" t="s">
        <v>38</v>
      </c>
      <c r="AY162" s="72" t="s">
        <v>94</v>
      </c>
      <c r="BE162" s="162">
        <f>IF(N162="základní",J162,0)</f>
        <v>0</v>
      </c>
      <c r="BF162" s="162">
        <f>IF(N162="snížená",J162,0)</f>
        <v>0</v>
      </c>
      <c r="BG162" s="162">
        <f>IF(N162="zákl. přenesená",J162,0)</f>
        <v>0</v>
      </c>
      <c r="BH162" s="162">
        <f>IF(N162="sníž. přenesená",J162,0)</f>
        <v>0</v>
      </c>
      <c r="BI162" s="162">
        <f>IF(N162="nulová",J162,0)</f>
        <v>0</v>
      </c>
      <c r="BJ162" s="72" t="s">
        <v>36</v>
      </c>
      <c r="BK162" s="162">
        <f>ROUND(I162*H162,2)</f>
        <v>0</v>
      </c>
      <c r="BL162" s="72" t="s">
        <v>101</v>
      </c>
      <c r="BM162" s="161" t="s">
        <v>116</v>
      </c>
    </row>
    <row r="163" spans="2:65" s="164" customFormat="1" x14ac:dyDescent="0.3">
      <c r="B163" s="163"/>
      <c r="D163" s="165" t="s">
        <v>103</v>
      </c>
      <c r="E163" s="166" t="s">
        <v>0</v>
      </c>
      <c r="F163" s="167" t="s">
        <v>104</v>
      </c>
      <c r="H163" s="166" t="s">
        <v>0</v>
      </c>
      <c r="L163" s="163"/>
      <c r="M163" s="168"/>
      <c r="T163" s="169"/>
      <c r="AT163" s="166" t="s">
        <v>103</v>
      </c>
      <c r="AU163" s="166" t="s">
        <v>38</v>
      </c>
      <c r="AV163" s="164" t="s">
        <v>36</v>
      </c>
      <c r="AW163" s="164" t="s">
        <v>17</v>
      </c>
      <c r="AX163" s="164" t="s">
        <v>35</v>
      </c>
      <c r="AY163" s="166" t="s">
        <v>94</v>
      </c>
    </row>
    <row r="164" spans="2:65" s="171" customFormat="1" x14ac:dyDescent="0.3">
      <c r="B164" s="170"/>
      <c r="D164" s="165" t="s">
        <v>103</v>
      </c>
      <c r="E164" s="172" t="s">
        <v>0</v>
      </c>
      <c r="F164" s="173" t="s">
        <v>110</v>
      </c>
      <c r="H164" s="174">
        <v>36.299999999999997</v>
      </c>
      <c r="L164" s="170"/>
      <c r="M164" s="175"/>
      <c r="T164" s="176"/>
      <c r="AT164" s="172" t="s">
        <v>103</v>
      </c>
      <c r="AU164" s="172" t="s">
        <v>38</v>
      </c>
      <c r="AV164" s="171" t="s">
        <v>38</v>
      </c>
      <c r="AW164" s="171" t="s">
        <v>17</v>
      </c>
      <c r="AX164" s="171" t="s">
        <v>35</v>
      </c>
      <c r="AY164" s="172" t="s">
        <v>94</v>
      </c>
    </row>
    <row r="165" spans="2:65" s="171" customFormat="1" ht="20.399999999999999" x14ac:dyDescent="0.3">
      <c r="B165" s="170"/>
      <c r="D165" s="165" t="s">
        <v>103</v>
      </c>
      <c r="E165" s="172" t="s">
        <v>0</v>
      </c>
      <c r="F165" s="173" t="s">
        <v>111</v>
      </c>
      <c r="H165" s="174">
        <v>3.008</v>
      </c>
      <c r="L165" s="170"/>
      <c r="M165" s="175"/>
      <c r="T165" s="176"/>
      <c r="AT165" s="172" t="s">
        <v>103</v>
      </c>
      <c r="AU165" s="172" t="s">
        <v>38</v>
      </c>
      <c r="AV165" s="171" t="s">
        <v>38</v>
      </c>
      <c r="AW165" s="171" t="s">
        <v>17</v>
      </c>
      <c r="AX165" s="171" t="s">
        <v>35</v>
      </c>
      <c r="AY165" s="172" t="s">
        <v>94</v>
      </c>
    </row>
    <row r="166" spans="2:65" s="171" customFormat="1" x14ac:dyDescent="0.3">
      <c r="B166" s="170"/>
      <c r="D166" s="165" t="s">
        <v>103</v>
      </c>
      <c r="E166" s="172" t="s">
        <v>0</v>
      </c>
      <c r="F166" s="173" t="s">
        <v>112</v>
      </c>
      <c r="H166" s="174">
        <v>-5</v>
      </c>
      <c r="L166" s="170"/>
      <c r="M166" s="175"/>
      <c r="T166" s="176"/>
      <c r="AT166" s="172" t="s">
        <v>103</v>
      </c>
      <c r="AU166" s="172" t="s">
        <v>38</v>
      </c>
      <c r="AV166" s="171" t="s">
        <v>38</v>
      </c>
      <c r="AW166" s="171" t="s">
        <v>17</v>
      </c>
      <c r="AX166" s="171" t="s">
        <v>35</v>
      </c>
      <c r="AY166" s="172" t="s">
        <v>94</v>
      </c>
    </row>
    <row r="167" spans="2:65" s="79" customFormat="1" ht="24" customHeight="1" x14ac:dyDescent="0.3">
      <c r="B167" s="150"/>
      <c r="C167" s="151" t="s">
        <v>101</v>
      </c>
      <c r="D167" s="151" t="s">
        <v>96</v>
      </c>
      <c r="E167" s="152" t="s">
        <v>117</v>
      </c>
      <c r="F167" s="153" t="s">
        <v>118</v>
      </c>
      <c r="G167" s="154" t="s">
        <v>108</v>
      </c>
      <c r="H167" s="155">
        <v>5</v>
      </c>
      <c r="I167" s="156"/>
      <c r="J167" s="156">
        <f>ROUND(I167*H167,2)</f>
        <v>0</v>
      </c>
      <c r="K167" s="153" t="s">
        <v>100</v>
      </c>
      <c r="L167" s="80"/>
      <c r="M167" s="157" t="s">
        <v>0</v>
      </c>
      <c r="N167" s="158" t="s">
        <v>24</v>
      </c>
      <c r="O167" s="159">
        <v>2.94</v>
      </c>
      <c r="P167" s="159">
        <f>O167*H167</f>
        <v>14.7</v>
      </c>
      <c r="Q167" s="159">
        <v>0</v>
      </c>
      <c r="R167" s="159">
        <f>Q167*H167</f>
        <v>0</v>
      </c>
      <c r="S167" s="159">
        <v>0</v>
      </c>
      <c r="T167" s="160">
        <f>S167*H167</f>
        <v>0</v>
      </c>
      <c r="AR167" s="161" t="s">
        <v>101</v>
      </c>
      <c r="AT167" s="161" t="s">
        <v>96</v>
      </c>
      <c r="AU167" s="161" t="s">
        <v>38</v>
      </c>
      <c r="AY167" s="72" t="s">
        <v>94</v>
      </c>
      <c r="BE167" s="162">
        <f>IF(N167="základní",J167,0)</f>
        <v>0</v>
      </c>
      <c r="BF167" s="162">
        <f>IF(N167="snížená",J167,0)</f>
        <v>0</v>
      </c>
      <c r="BG167" s="162">
        <f>IF(N167="zákl. přenesená",J167,0)</f>
        <v>0</v>
      </c>
      <c r="BH167" s="162">
        <f>IF(N167="sníž. přenesená",J167,0)</f>
        <v>0</v>
      </c>
      <c r="BI167" s="162">
        <f>IF(N167="nulová",J167,0)</f>
        <v>0</v>
      </c>
      <c r="BJ167" s="72" t="s">
        <v>36</v>
      </c>
      <c r="BK167" s="162">
        <f>ROUND(I167*H167,2)</f>
        <v>0</v>
      </c>
      <c r="BL167" s="72" t="s">
        <v>101</v>
      </c>
      <c r="BM167" s="161" t="s">
        <v>119</v>
      </c>
    </row>
    <row r="168" spans="2:65" s="171" customFormat="1" x14ac:dyDescent="0.3">
      <c r="B168" s="170"/>
      <c r="D168" s="165" t="s">
        <v>103</v>
      </c>
      <c r="E168" s="172" t="s">
        <v>0</v>
      </c>
      <c r="F168" s="173" t="s">
        <v>120</v>
      </c>
      <c r="H168" s="174">
        <v>5</v>
      </c>
      <c r="L168" s="170"/>
      <c r="M168" s="175"/>
      <c r="T168" s="176"/>
      <c r="AT168" s="172" t="s">
        <v>103</v>
      </c>
      <c r="AU168" s="172" t="s">
        <v>38</v>
      </c>
      <c r="AV168" s="171" t="s">
        <v>38</v>
      </c>
      <c r="AW168" s="171" t="s">
        <v>17</v>
      </c>
      <c r="AX168" s="171" t="s">
        <v>35</v>
      </c>
      <c r="AY168" s="172" t="s">
        <v>94</v>
      </c>
    </row>
    <row r="169" spans="2:65" s="79" customFormat="1" ht="24" customHeight="1" x14ac:dyDescent="0.3">
      <c r="B169" s="150"/>
      <c r="C169" s="151" t="s">
        <v>121</v>
      </c>
      <c r="D169" s="151" t="s">
        <v>96</v>
      </c>
      <c r="E169" s="152" t="s">
        <v>122</v>
      </c>
      <c r="F169" s="153" t="s">
        <v>123</v>
      </c>
      <c r="G169" s="154" t="s">
        <v>108</v>
      </c>
      <c r="H169" s="155">
        <v>5</v>
      </c>
      <c r="I169" s="156"/>
      <c r="J169" s="156">
        <f>ROUND(I169*H169,2)</f>
        <v>0</v>
      </c>
      <c r="K169" s="153" t="s">
        <v>100</v>
      </c>
      <c r="L169" s="80"/>
      <c r="M169" s="157" t="s">
        <v>0</v>
      </c>
      <c r="N169" s="158" t="s">
        <v>24</v>
      </c>
      <c r="O169" s="159">
        <v>0.8</v>
      </c>
      <c r="P169" s="159">
        <f>O169*H169</f>
        <v>4</v>
      </c>
      <c r="Q169" s="159">
        <v>0</v>
      </c>
      <c r="R169" s="159">
        <f>Q169*H169</f>
        <v>0</v>
      </c>
      <c r="S169" s="159">
        <v>0</v>
      </c>
      <c r="T169" s="160">
        <f>S169*H169</f>
        <v>0</v>
      </c>
      <c r="AR169" s="161" t="s">
        <v>101</v>
      </c>
      <c r="AT169" s="161" t="s">
        <v>96</v>
      </c>
      <c r="AU169" s="161" t="s">
        <v>38</v>
      </c>
      <c r="AY169" s="72" t="s">
        <v>94</v>
      </c>
      <c r="BE169" s="162">
        <f>IF(N169="základní",J169,0)</f>
        <v>0</v>
      </c>
      <c r="BF169" s="162">
        <f>IF(N169="snížená",J169,0)</f>
        <v>0</v>
      </c>
      <c r="BG169" s="162">
        <f>IF(N169="zákl. přenesená",J169,0)</f>
        <v>0</v>
      </c>
      <c r="BH169" s="162">
        <f>IF(N169="sníž. přenesená",J169,0)</f>
        <v>0</v>
      </c>
      <c r="BI169" s="162">
        <f>IF(N169="nulová",J169,0)</f>
        <v>0</v>
      </c>
      <c r="BJ169" s="72" t="s">
        <v>36</v>
      </c>
      <c r="BK169" s="162">
        <f>ROUND(I169*H169,2)</f>
        <v>0</v>
      </c>
      <c r="BL169" s="72" t="s">
        <v>101</v>
      </c>
      <c r="BM169" s="161" t="s">
        <v>124</v>
      </c>
    </row>
    <row r="170" spans="2:65" s="171" customFormat="1" x14ac:dyDescent="0.3">
      <c r="B170" s="170"/>
      <c r="D170" s="165" t="s">
        <v>103</v>
      </c>
      <c r="E170" s="172" t="s">
        <v>0</v>
      </c>
      <c r="F170" s="173" t="s">
        <v>120</v>
      </c>
      <c r="H170" s="174">
        <v>5</v>
      </c>
      <c r="L170" s="170"/>
      <c r="M170" s="175"/>
      <c r="T170" s="176"/>
      <c r="AT170" s="172" t="s">
        <v>103</v>
      </c>
      <c r="AU170" s="172" t="s">
        <v>38</v>
      </c>
      <c r="AV170" s="171" t="s">
        <v>38</v>
      </c>
      <c r="AW170" s="171" t="s">
        <v>17</v>
      </c>
      <c r="AX170" s="171" t="s">
        <v>35</v>
      </c>
      <c r="AY170" s="172" t="s">
        <v>94</v>
      </c>
    </row>
    <row r="171" spans="2:65" s="79" customFormat="1" ht="24" customHeight="1" x14ac:dyDescent="0.3">
      <c r="B171" s="150"/>
      <c r="C171" s="151" t="s">
        <v>125</v>
      </c>
      <c r="D171" s="151" t="s">
        <v>96</v>
      </c>
      <c r="E171" s="152" t="s">
        <v>126</v>
      </c>
      <c r="F171" s="153" t="s">
        <v>127</v>
      </c>
      <c r="G171" s="154" t="s">
        <v>108</v>
      </c>
      <c r="H171" s="155">
        <v>9.0579999999999998</v>
      </c>
      <c r="I171" s="156"/>
      <c r="J171" s="156">
        <f>ROUND(I171*H171,2)</f>
        <v>0</v>
      </c>
      <c r="K171" s="153" t="s">
        <v>100</v>
      </c>
      <c r="L171" s="80"/>
      <c r="M171" s="157" t="s">
        <v>0</v>
      </c>
      <c r="N171" s="158" t="s">
        <v>24</v>
      </c>
      <c r="O171" s="159">
        <v>8.3000000000000004E-2</v>
      </c>
      <c r="P171" s="159">
        <f>O171*H171</f>
        <v>0.75181399999999998</v>
      </c>
      <c r="Q171" s="159">
        <v>0</v>
      </c>
      <c r="R171" s="159">
        <f>Q171*H171</f>
        <v>0</v>
      </c>
      <c r="S171" s="159">
        <v>0</v>
      </c>
      <c r="T171" s="160">
        <f>S171*H171</f>
        <v>0</v>
      </c>
      <c r="AR171" s="161" t="s">
        <v>101</v>
      </c>
      <c r="AT171" s="161" t="s">
        <v>96</v>
      </c>
      <c r="AU171" s="161" t="s">
        <v>38</v>
      </c>
      <c r="AY171" s="72" t="s">
        <v>94</v>
      </c>
      <c r="BE171" s="162">
        <f>IF(N171="základní",J171,0)</f>
        <v>0</v>
      </c>
      <c r="BF171" s="162">
        <f>IF(N171="snížená",J171,0)</f>
        <v>0</v>
      </c>
      <c r="BG171" s="162">
        <f>IF(N171="zákl. přenesená",J171,0)</f>
        <v>0</v>
      </c>
      <c r="BH171" s="162">
        <f>IF(N171="sníž. přenesená",J171,0)</f>
        <v>0</v>
      </c>
      <c r="BI171" s="162">
        <f>IF(N171="nulová",J171,0)</f>
        <v>0</v>
      </c>
      <c r="BJ171" s="72" t="s">
        <v>36</v>
      </c>
      <c r="BK171" s="162">
        <f>ROUND(I171*H171,2)</f>
        <v>0</v>
      </c>
      <c r="BL171" s="72" t="s">
        <v>101</v>
      </c>
      <c r="BM171" s="161" t="s">
        <v>128</v>
      </c>
    </row>
    <row r="172" spans="2:65" s="171" customFormat="1" x14ac:dyDescent="0.3">
      <c r="B172" s="170"/>
      <c r="D172" s="165" t="s">
        <v>103</v>
      </c>
      <c r="E172" s="172" t="s">
        <v>0</v>
      </c>
      <c r="F172" s="173" t="s">
        <v>129</v>
      </c>
      <c r="H172" s="174">
        <v>34.308</v>
      </c>
      <c r="L172" s="170"/>
      <c r="M172" s="175"/>
      <c r="T172" s="176"/>
      <c r="AT172" s="172" t="s">
        <v>103</v>
      </c>
      <c r="AU172" s="172" t="s">
        <v>38</v>
      </c>
      <c r="AV172" s="171" t="s">
        <v>38</v>
      </c>
      <c r="AW172" s="171" t="s">
        <v>17</v>
      </c>
      <c r="AX172" s="171" t="s">
        <v>35</v>
      </c>
      <c r="AY172" s="172" t="s">
        <v>94</v>
      </c>
    </row>
    <row r="173" spans="2:65" s="171" customFormat="1" x14ac:dyDescent="0.3">
      <c r="B173" s="170"/>
      <c r="D173" s="165" t="s">
        <v>103</v>
      </c>
      <c r="E173" s="172" t="s">
        <v>0</v>
      </c>
      <c r="F173" s="173" t="s">
        <v>130</v>
      </c>
      <c r="H173" s="174">
        <v>5</v>
      </c>
      <c r="L173" s="170"/>
      <c r="M173" s="175"/>
      <c r="T173" s="176"/>
      <c r="AT173" s="172" t="s">
        <v>103</v>
      </c>
      <c r="AU173" s="172" t="s">
        <v>38</v>
      </c>
      <c r="AV173" s="171" t="s">
        <v>38</v>
      </c>
      <c r="AW173" s="171" t="s">
        <v>17</v>
      </c>
      <c r="AX173" s="171" t="s">
        <v>35</v>
      </c>
      <c r="AY173" s="172" t="s">
        <v>94</v>
      </c>
    </row>
    <row r="174" spans="2:65" s="171" customFormat="1" x14ac:dyDescent="0.3">
      <c r="B174" s="170"/>
      <c r="D174" s="165" t="s">
        <v>103</v>
      </c>
      <c r="E174" s="172" t="s">
        <v>0</v>
      </c>
      <c r="F174" s="173" t="s">
        <v>131</v>
      </c>
      <c r="H174" s="174">
        <v>-30.25</v>
      </c>
      <c r="L174" s="170"/>
      <c r="M174" s="175"/>
      <c r="T174" s="176"/>
      <c r="AT174" s="172" t="s">
        <v>103</v>
      </c>
      <c r="AU174" s="172" t="s">
        <v>38</v>
      </c>
      <c r="AV174" s="171" t="s">
        <v>38</v>
      </c>
      <c r="AW174" s="171" t="s">
        <v>17</v>
      </c>
      <c r="AX174" s="171" t="s">
        <v>35</v>
      </c>
      <c r="AY174" s="172" t="s">
        <v>94</v>
      </c>
    </row>
    <row r="175" spans="2:65" s="79" customFormat="1" ht="24" customHeight="1" x14ac:dyDescent="0.3">
      <c r="B175" s="150"/>
      <c r="C175" s="151" t="s">
        <v>132</v>
      </c>
      <c r="D175" s="151" t="s">
        <v>96</v>
      </c>
      <c r="E175" s="152" t="s">
        <v>133</v>
      </c>
      <c r="F175" s="153" t="s">
        <v>134</v>
      </c>
      <c r="G175" s="154" t="s">
        <v>108</v>
      </c>
      <c r="H175" s="155">
        <v>18.116</v>
      </c>
      <c r="I175" s="156"/>
      <c r="J175" s="156">
        <f>ROUND(I175*H175,2)</f>
        <v>0</v>
      </c>
      <c r="K175" s="153" t="s">
        <v>100</v>
      </c>
      <c r="L175" s="80"/>
      <c r="M175" s="157" t="s">
        <v>0</v>
      </c>
      <c r="N175" s="158" t="s">
        <v>24</v>
      </c>
      <c r="O175" s="159">
        <v>4.0000000000000001E-3</v>
      </c>
      <c r="P175" s="159">
        <f>O175*H175</f>
        <v>7.2464000000000001E-2</v>
      </c>
      <c r="Q175" s="159">
        <v>0</v>
      </c>
      <c r="R175" s="159">
        <f>Q175*H175</f>
        <v>0</v>
      </c>
      <c r="S175" s="159">
        <v>0</v>
      </c>
      <c r="T175" s="160">
        <f>S175*H175</f>
        <v>0</v>
      </c>
      <c r="AR175" s="161" t="s">
        <v>101</v>
      </c>
      <c r="AT175" s="161" t="s">
        <v>96</v>
      </c>
      <c r="AU175" s="161" t="s">
        <v>38</v>
      </c>
      <c r="AY175" s="72" t="s">
        <v>94</v>
      </c>
      <c r="BE175" s="162">
        <f>IF(N175="základní",J175,0)</f>
        <v>0</v>
      </c>
      <c r="BF175" s="162">
        <f>IF(N175="snížená",J175,0)</f>
        <v>0</v>
      </c>
      <c r="BG175" s="162">
        <f>IF(N175="zákl. přenesená",J175,0)</f>
        <v>0</v>
      </c>
      <c r="BH175" s="162">
        <f>IF(N175="sníž. přenesená",J175,0)</f>
        <v>0</v>
      </c>
      <c r="BI175" s="162">
        <f>IF(N175="nulová",J175,0)</f>
        <v>0</v>
      </c>
      <c r="BJ175" s="72" t="s">
        <v>36</v>
      </c>
      <c r="BK175" s="162">
        <f>ROUND(I175*H175,2)</f>
        <v>0</v>
      </c>
      <c r="BL175" s="72" t="s">
        <v>101</v>
      </c>
      <c r="BM175" s="161" t="s">
        <v>135</v>
      </c>
    </row>
    <row r="176" spans="2:65" s="171" customFormat="1" x14ac:dyDescent="0.3">
      <c r="B176" s="170"/>
      <c r="D176" s="165" t="s">
        <v>103</v>
      </c>
      <c r="E176" s="172" t="s">
        <v>0</v>
      </c>
      <c r="F176" s="173" t="s">
        <v>136</v>
      </c>
      <c r="H176" s="174">
        <v>9.0579999999999998</v>
      </c>
      <c r="L176" s="170"/>
      <c r="M176" s="175"/>
      <c r="T176" s="176"/>
      <c r="AT176" s="172" t="s">
        <v>103</v>
      </c>
      <c r="AU176" s="172" t="s">
        <v>38</v>
      </c>
      <c r="AV176" s="171" t="s">
        <v>38</v>
      </c>
      <c r="AW176" s="171" t="s">
        <v>17</v>
      </c>
      <c r="AX176" s="171" t="s">
        <v>35</v>
      </c>
      <c r="AY176" s="172" t="s">
        <v>94</v>
      </c>
    </row>
    <row r="177" spans="2:65" s="171" customFormat="1" x14ac:dyDescent="0.3">
      <c r="B177" s="170"/>
      <c r="D177" s="165" t="s">
        <v>103</v>
      </c>
      <c r="F177" s="173" t="s">
        <v>137</v>
      </c>
      <c r="H177" s="174">
        <v>18.116</v>
      </c>
      <c r="L177" s="170"/>
      <c r="M177" s="175"/>
      <c r="T177" s="176"/>
      <c r="AT177" s="172" t="s">
        <v>103</v>
      </c>
      <c r="AU177" s="172" t="s">
        <v>38</v>
      </c>
      <c r="AV177" s="171" t="s">
        <v>38</v>
      </c>
      <c r="AW177" s="171" t="s">
        <v>1</v>
      </c>
      <c r="AX177" s="171" t="s">
        <v>36</v>
      </c>
      <c r="AY177" s="172" t="s">
        <v>94</v>
      </c>
    </row>
    <row r="178" spans="2:65" s="79" customFormat="1" ht="16.5" customHeight="1" x14ac:dyDescent="0.3">
      <c r="B178" s="150"/>
      <c r="C178" s="151" t="s">
        <v>138</v>
      </c>
      <c r="D178" s="151" t="s">
        <v>96</v>
      </c>
      <c r="E178" s="152" t="s">
        <v>139</v>
      </c>
      <c r="F178" s="153" t="s">
        <v>140</v>
      </c>
      <c r="G178" s="154" t="s">
        <v>108</v>
      </c>
      <c r="H178" s="155">
        <v>9.0579999999999998</v>
      </c>
      <c r="I178" s="156"/>
      <c r="J178" s="156">
        <f>ROUND(I178*H178,2)</f>
        <v>0</v>
      </c>
      <c r="K178" s="153" t="s">
        <v>100</v>
      </c>
      <c r="L178" s="80"/>
      <c r="M178" s="157" t="s">
        <v>0</v>
      </c>
      <c r="N178" s="158" t="s">
        <v>24</v>
      </c>
      <c r="O178" s="159">
        <v>0.65200000000000002</v>
      </c>
      <c r="P178" s="159">
        <f>O178*H178</f>
        <v>5.9058159999999997</v>
      </c>
      <c r="Q178" s="159">
        <v>0</v>
      </c>
      <c r="R178" s="159">
        <f>Q178*H178</f>
        <v>0</v>
      </c>
      <c r="S178" s="159">
        <v>0</v>
      </c>
      <c r="T178" s="160">
        <f>S178*H178</f>
        <v>0</v>
      </c>
      <c r="AR178" s="161" t="s">
        <v>101</v>
      </c>
      <c r="AT178" s="161" t="s">
        <v>96</v>
      </c>
      <c r="AU178" s="161" t="s">
        <v>38</v>
      </c>
      <c r="AY178" s="72" t="s">
        <v>94</v>
      </c>
      <c r="BE178" s="162">
        <f>IF(N178="základní",J178,0)</f>
        <v>0</v>
      </c>
      <c r="BF178" s="162">
        <f>IF(N178="snížená",J178,0)</f>
        <v>0</v>
      </c>
      <c r="BG178" s="162">
        <f>IF(N178="zákl. přenesená",J178,0)</f>
        <v>0</v>
      </c>
      <c r="BH178" s="162">
        <f>IF(N178="sníž. přenesená",J178,0)</f>
        <v>0</v>
      </c>
      <c r="BI178" s="162">
        <f>IF(N178="nulová",J178,0)</f>
        <v>0</v>
      </c>
      <c r="BJ178" s="72" t="s">
        <v>36</v>
      </c>
      <c r="BK178" s="162">
        <f>ROUND(I178*H178,2)</f>
        <v>0</v>
      </c>
      <c r="BL178" s="72" t="s">
        <v>101</v>
      </c>
      <c r="BM178" s="161" t="s">
        <v>141</v>
      </c>
    </row>
    <row r="179" spans="2:65" s="171" customFormat="1" x14ac:dyDescent="0.3">
      <c r="B179" s="170"/>
      <c r="D179" s="165" t="s">
        <v>103</v>
      </c>
      <c r="E179" s="172" t="s">
        <v>0</v>
      </c>
      <c r="F179" s="173" t="s">
        <v>136</v>
      </c>
      <c r="H179" s="174">
        <v>9.0579999999999998</v>
      </c>
      <c r="L179" s="170"/>
      <c r="M179" s="175"/>
      <c r="T179" s="176"/>
      <c r="AT179" s="172" t="s">
        <v>103</v>
      </c>
      <c r="AU179" s="172" t="s">
        <v>38</v>
      </c>
      <c r="AV179" s="171" t="s">
        <v>38</v>
      </c>
      <c r="AW179" s="171" t="s">
        <v>17</v>
      </c>
      <c r="AX179" s="171" t="s">
        <v>35</v>
      </c>
      <c r="AY179" s="172" t="s">
        <v>94</v>
      </c>
    </row>
    <row r="180" spans="2:65" s="79" customFormat="1" ht="16.5" customHeight="1" x14ac:dyDescent="0.3">
      <c r="B180" s="150"/>
      <c r="C180" s="151" t="s">
        <v>142</v>
      </c>
      <c r="D180" s="151" t="s">
        <v>96</v>
      </c>
      <c r="E180" s="152" t="s">
        <v>143</v>
      </c>
      <c r="F180" s="153" t="s">
        <v>144</v>
      </c>
      <c r="G180" s="154" t="s">
        <v>108</v>
      </c>
      <c r="H180" s="155">
        <v>9.0579999999999998</v>
      </c>
      <c r="I180" s="156"/>
      <c r="J180" s="156">
        <f>ROUND(I180*H180,2)</f>
        <v>0</v>
      </c>
      <c r="K180" s="153" t="s">
        <v>100</v>
      </c>
      <c r="L180" s="80"/>
      <c r="M180" s="157" t="s">
        <v>0</v>
      </c>
      <c r="N180" s="158" t="s">
        <v>24</v>
      </c>
      <c r="O180" s="159">
        <v>8.9999999999999993E-3</v>
      </c>
      <c r="P180" s="159">
        <f>O180*H180</f>
        <v>8.1521999999999997E-2</v>
      </c>
      <c r="Q180" s="159">
        <v>0</v>
      </c>
      <c r="R180" s="159">
        <f>Q180*H180</f>
        <v>0</v>
      </c>
      <c r="S180" s="159">
        <v>0</v>
      </c>
      <c r="T180" s="160">
        <f>S180*H180</f>
        <v>0</v>
      </c>
      <c r="AR180" s="161" t="s">
        <v>101</v>
      </c>
      <c r="AT180" s="161" t="s">
        <v>96</v>
      </c>
      <c r="AU180" s="161" t="s">
        <v>38</v>
      </c>
      <c r="AY180" s="72" t="s">
        <v>94</v>
      </c>
      <c r="BE180" s="162">
        <f>IF(N180="základní",J180,0)</f>
        <v>0</v>
      </c>
      <c r="BF180" s="162">
        <f>IF(N180="snížená",J180,0)</f>
        <v>0</v>
      </c>
      <c r="BG180" s="162">
        <f>IF(N180="zákl. přenesená",J180,0)</f>
        <v>0</v>
      </c>
      <c r="BH180" s="162">
        <f>IF(N180="sníž. přenesená",J180,0)</f>
        <v>0</v>
      </c>
      <c r="BI180" s="162">
        <f>IF(N180="nulová",J180,0)</f>
        <v>0</v>
      </c>
      <c r="BJ180" s="72" t="s">
        <v>36</v>
      </c>
      <c r="BK180" s="162">
        <f>ROUND(I180*H180,2)</f>
        <v>0</v>
      </c>
      <c r="BL180" s="72" t="s">
        <v>101</v>
      </c>
      <c r="BM180" s="161" t="s">
        <v>145</v>
      </c>
    </row>
    <row r="181" spans="2:65" s="171" customFormat="1" x14ac:dyDescent="0.3">
      <c r="B181" s="170"/>
      <c r="D181" s="165" t="s">
        <v>103</v>
      </c>
      <c r="E181" s="172" t="s">
        <v>0</v>
      </c>
      <c r="F181" s="173" t="s">
        <v>136</v>
      </c>
      <c r="H181" s="174">
        <v>9.0579999999999998</v>
      </c>
      <c r="L181" s="170"/>
      <c r="M181" s="175"/>
      <c r="T181" s="176"/>
      <c r="AT181" s="172" t="s">
        <v>103</v>
      </c>
      <c r="AU181" s="172" t="s">
        <v>38</v>
      </c>
      <c r="AV181" s="171" t="s">
        <v>38</v>
      </c>
      <c r="AW181" s="171" t="s">
        <v>17</v>
      </c>
      <c r="AX181" s="171" t="s">
        <v>35</v>
      </c>
      <c r="AY181" s="172" t="s">
        <v>94</v>
      </c>
    </row>
    <row r="182" spans="2:65" s="79" customFormat="1" ht="24" customHeight="1" x14ac:dyDescent="0.3">
      <c r="B182" s="150"/>
      <c r="C182" s="151" t="s">
        <v>146</v>
      </c>
      <c r="D182" s="151" t="s">
        <v>96</v>
      </c>
      <c r="E182" s="152" t="s">
        <v>147</v>
      </c>
      <c r="F182" s="153" t="s">
        <v>148</v>
      </c>
      <c r="G182" s="154" t="s">
        <v>149</v>
      </c>
      <c r="H182" s="155">
        <v>15.852</v>
      </c>
      <c r="I182" s="156"/>
      <c r="J182" s="156">
        <f>ROUND(I182*H182,2)</f>
        <v>0</v>
      </c>
      <c r="K182" s="153" t="s">
        <v>100</v>
      </c>
      <c r="L182" s="80"/>
      <c r="M182" s="157" t="s">
        <v>0</v>
      </c>
      <c r="N182" s="158" t="s">
        <v>24</v>
      </c>
      <c r="O182" s="159">
        <v>0</v>
      </c>
      <c r="P182" s="159">
        <f>O182*H182</f>
        <v>0</v>
      </c>
      <c r="Q182" s="159">
        <v>0</v>
      </c>
      <c r="R182" s="159">
        <f>Q182*H182</f>
        <v>0</v>
      </c>
      <c r="S182" s="159">
        <v>0</v>
      </c>
      <c r="T182" s="160">
        <f>S182*H182</f>
        <v>0</v>
      </c>
      <c r="AR182" s="161" t="s">
        <v>101</v>
      </c>
      <c r="AT182" s="161" t="s">
        <v>96</v>
      </c>
      <c r="AU182" s="161" t="s">
        <v>38</v>
      </c>
      <c r="AY182" s="72" t="s">
        <v>94</v>
      </c>
      <c r="BE182" s="162">
        <f>IF(N182="základní",J182,0)</f>
        <v>0</v>
      </c>
      <c r="BF182" s="162">
        <f>IF(N182="snížená",J182,0)</f>
        <v>0</v>
      </c>
      <c r="BG182" s="162">
        <f>IF(N182="zákl. přenesená",J182,0)</f>
        <v>0</v>
      </c>
      <c r="BH182" s="162">
        <f>IF(N182="sníž. přenesená",J182,0)</f>
        <v>0</v>
      </c>
      <c r="BI182" s="162">
        <f>IF(N182="nulová",J182,0)</f>
        <v>0</v>
      </c>
      <c r="BJ182" s="72" t="s">
        <v>36</v>
      </c>
      <c r="BK182" s="162">
        <f>ROUND(I182*H182,2)</f>
        <v>0</v>
      </c>
      <c r="BL182" s="72" t="s">
        <v>101</v>
      </c>
      <c r="BM182" s="161" t="s">
        <v>150</v>
      </c>
    </row>
    <row r="183" spans="2:65" s="171" customFormat="1" x14ac:dyDescent="0.3">
      <c r="B183" s="170"/>
      <c r="D183" s="165" t="s">
        <v>103</v>
      </c>
      <c r="E183" s="172" t="s">
        <v>0</v>
      </c>
      <c r="F183" s="173" t="s">
        <v>136</v>
      </c>
      <c r="H183" s="174">
        <v>9.0579999999999998</v>
      </c>
      <c r="L183" s="170"/>
      <c r="M183" s="175"/>
      <c r="T183" s="176"/>
      <c r="AT183" s="172" t="s">
        <v>103</v>
      </c>
      <c r="AU183" s="172" t="s">
        <v>38</v>
      </c>
      <c r="AV183" s="171" t="s">
        <v>38</v>
      </c>
      <c r="AW183" s="171" t="s">
        <v>17</v>
      </c>
      <c r="AX183" s="171" t="s">
        <v>35</v>
      </c>
      <c r="AY183" s="172" t="s">
        <v>94</v>
      </c>
    </row>
    <row r="184" spans="2:65" s="171" customFormat="1" x14ac:dyDescent="0.3">
      <c r="B184" s="170"/>
      <c r="D184" s="165" t="s">
        <v>103</v>
      </c>
      <c r="F184" s="173" t="s">
        <v>151</v>
      </c>
      <c r="H184" s="174">
        <v>15.852</v>
      </c>
      <c r="L184" s="170"/>
      <c r="M184" s="175"/>
      <c r="T184" s="176"/>
      <c r="AT184" s="172" t="s">
        <v>103</v>
      </c>
      <c r="AU184" s="172" t="s">
        <v>38</v>
      </c>
      <c r="AV184" s="171" t="s">
        <v>38</v>
      </c>
      <c r="AW184" s="171" t="s">
        <v>1</v>
      </c>
      <c r="AX184" s="171" t="s">
        <v>36</v>
      </c>
      <c r="AY184" s="172" t="s">
        <v>94</v>
      </c>
    </row>
    <row r="185" spans="2:65" s="79" customFormat="1" ht="24" customHeight="1" x14ac:dyDescent="0.3">
      <c r="B185" s="150"/>
      <c r="C185" s="151" t="s">
        <v>152</v>
      </c>
      <c r="D185" s="151" t="s">
        <v>96</v>
      </c>
      <c r="E185" s="152" t="s">
        <v>153</v>
      </c>
      <c r="F185" s="153" t="s">
        <v>154</v>
      </c>
      <c r="G185" s="154" t="s">
        <v>108</v>
      </c>
      <c r="H185" s="155">
        <v>30.25</v>
      </c>
      <c r="I185" s="156"/>
      <c r="J185" s="156">
        <f>ROUND(I185*H185,2)</f>
        <v>0</v>
      </c>
      <c r="K185" s="153" t="s">
        <v>100</v>
      </c>
      <c r="L185" s="80"/>
      <c r="M185" s="157" t="s">
        <v>0</v>
      </c>
      <c r="N185" s="158" t="s">
        <v>24</v>
      </c>
      <c r="O185" s="159">
        <v>2.2559999999999998</v>
      </c>
      <c r="P185" s="159">
        <f>O185*H185</f>
        <v>68.244</v>
      </c>
      <c r="Q185" s="159">
        <v>0</v>
      </c>
      <c r="R185" s="159">
        <f>Q185*H185</f>
        <v>0</v>
      </c>
      <c r="S185" s="159">
        <v>0</v>
      </c>
      <c r="T185" s="160">
        <f>S185*H185</f>
        <v>0</v>
      </c>
      <c r="AR185" s="161" t="s">
        <v>101</v>
      </c>
      <c r="AT185" s="161" t="s">
        <v>96</v>
      </c>
      <c r="AU185" s="161" t="s">
        <v>38</v>
      </c>
      <c r="AY185" s="72" t="s">
        <v>94</v>
      </c>
      <c r="BE185" s="162">
        <f>IF(N185="základní",J185,0)</f>
        <v>0</v>
      </c>
      <c r="BF185" s="162">
        <f>IF(N185="snížená",J185,0)</f>
        <v>0</v>
      </c>
      <c r="BG185" s="162">
        <f>IF(N185="zákl. přenesená",J185,0)</f>
        <v>0</v>
      </c>
      <c r="BH185" s="162">
        <f>IF(N185="sníž. přenesená",J185,0)</f>
        <v>0</v>
      </c>
      <c r="BI185" s="162">
        <f>IF(N185="nulová",J185,0)</f>
        <v>0</v>
      </c>
      <c r="BJ185" s="72" t="s">
        <v>36</v>
      </c>
      <c r="BK185" s="162">
        <f>ROUND(I185*H185,2)</f>
        <v>0</v>
      </c>
      <c r="BL185" s="72" t="s">
        <v>101</v>
      </c>
      <c r="BM185" s="161" t="s">
        <v>155</v>
      </c>
    </row>
    <row r="186" spans="2:65" s="164" customFormat="1" x14ac:dyDescent="0.3">
      <c r="B186" s="163"/>
      <c r="D186" s="165" t="s">
        <v>103</v>
      </c>
      <c r="E186" s="166" t="s">
        <v>0</v>
      </c>
      <c r="F186" s="167" t="s">
        <v>104</v>
      </c>
      <c r="H186" s="166" t="s">
        <v>0</v>
      </c>
      <c r="L186" s="163"/>
      <c r="M186" s="168"/>
      <c r="T186" s="169"/>
      <c r="AT186" s="166" t="s">
        <v>103</v>
      </c>
      <c r="AU186" s="166" t="s">
        <v>38</v>
      </c>
      <c r="AV186" s="164" t="s">
        <v>36</v>
      </c>
      <c r="AW186" s="164" t="s">
        <v>17</v>
      </c>
      <c r="AX186" s="164" t="s">
        <v>35</v>
      </c>
      <c r="AY186" s="166" t="s">
        <v>94</v>
      </c>
    </row>
    <row r="187" spans="2:65" s="171" customFormat="1" x14ac:dyDescent="0.3">
      <c r="B187" s="170"/>
      <c r="D187" s="165" t="s">
        <v>103</v>
      </c>
      <c r="E187" s="172" t="s">
        <v>0</v>
      </c>
      <c r="F187" s="173" t="s">
        <v>156</v>
      </c>
      <c r="H187" s="174">
        <v>30.25</v>
      </c>
      <c r="L187" s="170"/>
      <c r="M187" s="175"/>
      <c r="T187" s="176"/>
      <c r="AT187" s="172" t="s">
        <v>103</v>
      </c>
      <c r="AU187" s="172" t="s">
        <v>38</v>
      </c>
      <c r="AV187" s="171" t="s">
        <v>38</v>
      </c>
      <c r="AW187" s="171" t="s">
        <v>17</v>
      </c>
      <c r="AX187" s="171" t="s">
        <v>35</v>
      </c>
      <c r="AY187" s="172" t="s">
        <v>94</v>
      </c>
    </row>
    <row r="188" spans="2:65" s="79" customFormat="1" ht="24" customHeight="1" x14ac:dyDescent="0.3">
      <c r="B188" s="150"/>
      <c r="C188" s="151" t="s">
        <v>157</v>
      </c>
      <c r="D188" s="151" t="s">
        <v>96</v>
      </c>
      <c r="E188" s="152" t="s">
        <v>158</v>
      </c>
      <c r="F188" s="153" t="s">
        <v>159</v>
      </c>
      <c r="G188" s="154" t="s">
        <v>99</v>
      </c>
      <c r="H188" s="155">
        <v>49.2</v>
      </c>
      <c r="I188" s="156"/>
      <c r="J188" s="156">
        <f>ROUND(I188*H188,2)</f>
        <v>0</v>
      </c>
      <c r="K188" s="153" t="s">
        <v>100</v>
      </c>
      <c r="L188" s="80"/>
      <c r="M188" s="157" t="s">
        <v>0</v>
      </c>
      <c r="N188" s="158" t="s">
        <v>24</v>
      </c>
      <c r="O188" s="159">
        <v>7.6999999999999999E-2</v>
      </c>
      <c r="P188" s="159">
        <f>O188*H188</f>
        <v>3.7884000000000002</v>
      </c>
      <c r="Q188" s="159">
        <v>0</v>
      </c>
      <c r="R188" s="159">
        <f>Q188*H188</f>
        <v>0</v>
      </c>
      <c r="S188" s="159">
        <v>0</v>
      </c>
      <c r="T188" s="160">
        <f>S188*H188</f>
        <v>0</v>
      </c>
      <c r="AR188" s="161" t="s">
        <v>101</v>
      </c>
      <c r="AT188" s="161" t="s">
        <v>96</v>
      </c>
      <c r="AU188" s="161" t="s">
        <v>38</v>
      </c>
      <c r="AY188" s="72" t="s">
        <v>94</v>
      </c>
      <c r="BE188" s="162">
        <f>IF(N188="základní",J188,0)</f>
        <v>0</v>
      </c>
      <c r="BF188" s="162">
        <f>IF(N188="snížená",J188,0)</f>
        <v>0</v>
      </c>
      <c r="BG188" s="162">
        <f>IF(N188="zákl. přenesená",J188,0)</f>
        <v>0</v>
      </c>
      <c r="BH188" s="162">
        <f>IF(N188="sníž. přenesená",J188,0)</f>
        <v>0</v>
      </c>
      <c r="BI188" s="162">
        <f>IF(N188="nulová",J188,0)</f>
        <v>0</v>
      </c>
      <c r="BJ188" s="72" t="s">
        <v>36</v>
      </c>
      <c r="BK188" s="162">
        <f>ROUND(I188*H188,2)</f>
        <v>0</v>
      </c>
      <c r="BL188" s="72" t="s">
        <v>101</v>
      </c>
      <c r="BM188" s="161" t="s">
        <v>160</v>
      </c>
    </row>
    <row r="189" spans="2:65" s="164" customFormat="1" x14ac:dyDescent="0.3">
      <c r="B189" s="163"/>
      <c r="D189" s="165" t="s">
        <v>103</v>
      </c>
      <c r="E189" s="166" t="s">
        <v>0</v>
      </c>
      <c r="F189" s="167" t="s">
        <v>161</v>
      </c>
      <c r="H189" s="166" t="s">
        <v>0</v>
      </c>
      <c r="L189" s="163"/>
      <c r="M189" s="168"/>
      <c r="T189" s="169"/>
      <c r="AT189" s="166" t="s">
        <v>103</v>
      </c>
      <c r="AU189" s="166" t="s">
        <v>38</v>
      </c>
      <c r="AV189" s="164" t="s">
        <v>36</v>
      </c>
      <c r="AW189" s="164" t="s">
        <v>17</v>
      </c>
      <c r="AX189" s="164" t="s">
        <v>35</v>
      </c>
      <c r="AY189" s="166" t="s">
        <v>94</v>
      </c>
    </row>
    <row r="190" spans="2:65" s="171" customFormat="1" x14ac:dyDescent="0.3">
      <c r="B190" s="170"/>
      <c r="D190" s="165" t="s">
        <v>103</v>
      </c>
      <c r="E190" s="172" t="s">
        <v>0</v>
      </c>
      <c r="F190" s="173" t="s">
        <v>162</v>
      </c>
      <c r="H190" s="174">
        <v>49.2</v>
      </c>
      <c r="L190" s="170"/>
      <c r="M190" s="175"/>
      <c r="T190" s="176"/>
      <c r="AT190" s="172" t="s">
        <v>103</v>
      </c>
      <c r="AU190" s="172" t="s">
        <v>38</v>
      </c>
      <c r="AV190" s="171" t="s">
        <v>38</v>
      </c>
      <c r="AW190" s="171" t="s">
        <v>17</v>
      </c>
      <c r="AX190" s="171" t="s">
        <v>35</v>
      </c>
      <c r="AY190" s="172" t="s">
        <v>94</v>
      </c>
    </row>
    <row r="191" spans="2:65" s="79" customFormat="1" ht="16.5" customHeight="1" x14ac:dyDescent="0.3">
      <c r="B191" s="150"/>
      <c r="C191" s="177" t="s">
        <v>163</v>
      </c>
      <c r="D191" s="177" t="s">
        <v>164</v>
      </c>
      <c r="E191" s="178" t="s">
        <v>165</v>
      </c>
      <c r="F191" s="179" t="s">
        <v>166</v>
      </c>
      <c r="G191" s="180" t="s">
        <v>167</v>
      </c>
      <c r="H191" s="181">
        <v>1.23</v>
      </c>
      <c r="I191" s="182"/>
      <c r="J191" s="182">
        <f>ROUND(I191*H191,2)</f>
        <v>0</v>
      </c>
      <c r="K191" s="179" t="s">
        <v>100</v>
      </c>
      <c r="L191" s="183"/>
      <c r="M191" s="184" t="s">
        <v>0</v>
      </c>
      <c r="N191" s="185" t="s">
        <v>24</v>
      </c>
      <c r="O191" s="159">
        <v>0</v>
      </c>
      <c r="P191" s="159">
        <f>O191*H191</f>
        <v>0</v>
      </c>
      <c r="Q191" s="159">
        <v>1E-3</v>
      </c>
      <c r="R191" s="159">
        <f>Q191*H191</f>
        <v>1.23E-3</v>
      </c>
      <c r="S191" s="159">
        <v>0</v>
      </c>
      <c r="T191" s="160">
        <f>S191*H191</f>
        <v>0</v>
      </c>
      <c r="AR191" s="161" t="s">
        <v>138</v>
      </c>
      <c r="AT191" s="161" t="s">
        <v>164</v>
      </c>
      <c r="AU191" s="161" t="s">
        <v>38</v>
      </c>
      <c r="AY191" s="72" t="s">
        <v>94</v>
      </c>
      <c r="BE191" s="162">
        <f>IF(N191="základní",J191,0)</f>
        <v>0</v>
      </c>
      <c r="BF191" s="162">
        <f>IF(N191="snížená",J191,0)</f>
        <v>0</v>
      </c>
      <c r="BG191" s="162">
        <f>IF(N191="zákl. přenesená",J191,0)</f>
        <v>0</v>
      </c>
      <c r="BH191" s="162">
        <f>IF(N191="sníž. přenesená",J191,0)</f>
        <v>0</v>
      </c>
      <c r="BI191" s="162">
        <f>IF(N191="nulová",J191,0)</f>
        <v>0</v>
      </c>
      <c r="BJ191" s="72" t="s">
        <v>36</v>
      </c>
      <c r="BK191" s="162">
        <f>ROUND(I191*H191,2)</f>
        <v>0</v>
      </c>
      <c r="BL191" s="72" t="s">
        <v>101</v>
      </c>
      <c r="BM191" s="161" t="s">
        <v>168</v>
      </c>
    </row>
    <row r="192" spans="2:65" s="171" customFormat="1" x14ac:dyDescent="0.3">
      <c r="B192" s="170"/>
      <c r="D192" s="165" t="s">
        <v>103</v>
      </c>
      <c r="F192" s="173" t="s">
        <v>169</v>
      </c>
      <c r="H192" s="174">
        <v>1.23</v>
      </c>
      <c r="L192" s="170"/>
      <c r="M192" s="175"/>
      <c r="T192" s="176"/>
      <c r="AT192" s="172" t="s">
        <v>103</v>
      </c>
      <c r="AU192" s="172" t="s">
        <v>38</v>
      </c>
      <c r="AV192" s="171" t="s">
        <v>38</v>
      </c>
      <c r="AW192" s="171" t="s">
        <v>1</v>
      </c>
      <c r="AX192" s="171" t="s">
        <v>36</v>
      </c>
      <c r="AY192" s="172" t="s">
        <v>94</v>
      </c>
    </row>
    <row r="193" spans="2:65" s="79" customFormat="1" ht="24" customHeight="1" x14ac:dyDescent="0.3">
      <c r="B193" s="150"/>
      <c r="C193" s="151" t="s">
        <v>170</v>
      </c>
      <c r="D193" s="151" t="s">
        <v>96</v>
      </c>
      <c r="E193" s="152" t="s">
        <v>171</v>
      </c>
      <c r="F193" s="153" t="s">
        <v>172</v>
      </c>
      <c r="G193" s="154" t="s">
        <v>99</v>
      </c>
      <c r="H193" s="155">
        <v>49.2</v>
      </c>
      <c r="I193" s="156"/>
      <c r="J193" s="156">
        <f>ROUND(I193*H193,2)</f>
        <v>0</v>
      </c>
      <c r="K193" s="153" t="s">
        <v>100</v>
      </c>
      <c r="L193" s="80"/>
      <c r="M193" s="157" t="s">
        <v>0</v>
      </c>
      <c r="N193" s="158" t="s">
        <v>24</v>
      </c>
      <c r="O193" s="159">
        <v>5.5E-2</v>
      </c>
      <c r="P193" s="159">
        <f>O193*H193</f>
        <v>2.706</v>
      </c>
      <c r="Q193" s="159">
        <v>0</v>
      </c>
      <c r="R193" s="159">
        <f>Q193*H193</f>
        <v>0</v>
      </c>
      <c r="S193" s="159">
        <v>0</v>
      </c>
      <c r="T193" s="160">
        <f>S193*H193</f>
        <v>0</v>
      </c>
      <c r="AR193" s="161" t="s">
        <v>101</v>
      </c>
      <c r="AT193" s="161" t="s">
        <v>96</v>
      </c>
      <c r="AU193" s="161" t="s">
        <v>38</v>
      </c>
      <c r="AY193" s="72" t="s">
        <v>94</v>
      </c>
      <c r="BE193" s="162">
        <f>IF(N193="základní",J193,0)</f>
        <v>0</v>
      </c>
      <c r="BF193" s="162">
        <f>IF(N193="snížená",J193,0)</f>
        <v>0</v>
      </c>
      <c r="BG193" s="162">
        <f>IF(N193="zákl. přenesená",J193,0)</f>
        <v>0</v>
      </c>
      <c r="BH193" s="162">
        <f>IF(N193="sníž. přenesená",J193,0)</f>
        <v>0</v>
      </c>
      <c r="BI193" s="162">
        <f>IF(N193="nulová",J193,0)</f>
        <v>0</v>
      </c>
      <c r="BJ193" s="72" t="s">
        <v>36</v>
      </c>
      <c r="BK193" s="162">
        <f>ROUND(I193*H193,2)</f>
        <v>0</v>
      </c>
      <c r="BL193" s="72" t="s">
        <v>101</v>
      </c>
      <c r="BM193" s="161" t="s">
        <v>173</v>
      </c>
    </row>
    <row r="194" spans="2:65" s="164" customFormat="1" x14ac:dyDescent="0.3">
      <c r="B194" s="163"/>
      <c r="D194" s="165" t="s">
        <v>103</v>
      </c>
      <c r="E194" s="166" t="s">
        <v>0</v>
      </c>
      <c r="F194" s="167" t="s">
        <v>161</v>
      </c>
      <c r="H194" s="166" t="s">
        <v>0</v>
      </c>
      <c r="L194" s="163"/>
      <c r="M194" s="168"/>
      <c r="T194" s="169"/>
      <c r="AT194" s="166" t="s">
        <v>103</v>
      </c>
      <c r="AU194" s="166" t="s">
        <v>38</v>
      </c>
      <c r="AV194" s="164" t="s">
        <v>36</v>
      </c>
      <c r="AW194" s="164" t="s">
        <v>17</v>
      </c>
      <c r="AX194" s="164" t="s">
        <v>35</v>
      </c>
      <c r="AY194" s="166" t="s">
        <v>94</v>
      </c>
    </row>
    <row r="195" spans="2:65" s="171" customFormat="1" x14ac:dyDescent="0.3">
      <c r="B195" s="170"/>
      <c r="D195" s="165" t="s">
        <v>103</v>
      </c>
      <c r="E195" s="172" t="s">
        <v>0</v>
      </c>
      <c r="F195" s="173" t="s">
        <v>162</v>
      </c>
      <c r="H195" s="174">
        <v>49.2</v>
      </c>
      <c r="L195" s="170"/>
      <c r="M195" s="175"/>
      <c r="T195" s="176"/>
      <c r="AT195" s="172" t="s">
        <v>103</v>
      </c>
      <c r="AU195" s="172" t="s">
        <v>38</v>
      </c>
      <c r="AV195" s="171" t="s">
        <v>38</v>
      </c>
      <c r="AW195" s="171" t="s">
        <v>17</v>
      </c>
      <c r="AX195" s="171" t="s">
        <v>35</v>
      </c>
      <c r="AY195" s="172" t="s">
        <v>94</v>
      </c>
    </row>
    <row r="196" spans="2:65" s="79" customFormat="1" ht="16.5" customHeight="1" x14ac:dyDescent="0.3">
      <c r="B196" s="150"/>
      <c r="C196" s="177" t="s">
        <v>4</v>
      </c>
      <c r="D196" s="177" t="s">
        <v>164</v>
      </c>
      <c r="E196" s="178" t="s">
        <v>174</v>
      </c>
      <c r="F196" s="179" t="s">
        <v>175</v>
      </c>
      <c r="G196" s="180" t="s">
        <v>108</v>
      </c>
      <c r="H196" s="181">
        <v>2.8540000000000001</v>
      </c>
      <c r="I196" s="182"/>
      <c r="J196" s="182">
        <f>ROUND(I196*H196,2)</f>
        <v>0</v>
      </c>
      <c r="K196" s="179" t="s">
        <v>100</v>
      </c>
      <c r="L196" s="183"/>
      <c r="M196" s="184" t="s">
        <v>0</v>
      </c>
      <c r="N196" s="185" t="s">
        <v>24</v>
      </c>
      <c r="O196" s="159">
        <v>0</v>
      </c>
      <c r="P196" s="159">
        <f>O196*H196</f>
        <v>0</v>
      </c>
      <c r="Q196" s="159">
        <v>0.21</v>
      </c>
      <c r="R196" s="159">
        <f>Q196*H196</f>
        <v>0.59933999999999998</v>
      </c>
      <c r="S196" s="159">
        <v>0</v>
      </c>
      <c r="T196" s="160">
        <f>S196*H196</f>
        <v>0</v>
      </c>
      <c r="AR196" s="161" t="s">
        <v>138</v>
      </c>
      <c r="AT196" s="161" t="s">
        <v>164</v>
      </c>
      <c r="AU196" s="161" t="s">
        <v>38</v>
      </c>
      <c r="AY196" s="72" t="s">
        <v>94</v>
      </c>
      <c r="BE196" s="162">
        <f>IF(N196="základní",J196,0)</f>
        <v>0</v>
      </c>
      <c r="BF196" s="162">
        <f>IF(N196="snížená",J196,0)</f>
        <v>0</v>
      </c>
      <c r="BG196" s="162">
        <f>IF(N196="zákl. přenesená",J196,0)</f>
        <v>0</v>
      </c>
      <c r="BH196" s="162">
        <f>IF(N196="sníž. přenesená",J196,0)</f>
        <v>0</v>
      </c>
      <c r="BI196" s="162">
        <f>IF(N196="nulová",J196,0)</f>
        <v>0</v>
      </c>
      <c r="BJ196" s="72" t="s">
        <v>36</v>
      </c>
      <c r="BK196" s="162">
        <f>ROUND(I196*H196,2)</f>
        <v>0</v>
      </c>
      <c r="BL196" s="72" t="s">
        <v>101</v>
      </c>
      <c r="BM196" s="161" t="s">
        <v>176</v>
      </c>
    </row>
    <row r="197" spans="2:65" s="171" customFormat="1" x14ac:dyDescent="0.3">
      <c r="B197" s="170"/>
      <c r="D197" s="165" t="s">
        <v>103</v>
      </c>
      <c r="F197" s="173" t="s">
        <v>177</v>
      </c>
      <c r="H197" s="174">
        <v>2.8540000000000001</v>
      </c>
      <c r="L197" s="170"/>
      <c r="M197" s="175"/>
      <c r="T197" s="176"/>
      <c r="AT197" s="172" t="s">
        <v>103</v>
      </c>
      <c r="AU197" s="172" t="s">
        <v>38</v>
      </c>
      <c r="AV197" s="171" t="s">
        <v>38</v>
      </c>
      <c r="AW197" s="171" t="s">
        <v>1</v>
      </c>
      <c r="AX197" s="171" t="s">
        <v>36</v>
      </c>
      <c r="AY197" s="172" t="s">
        <v>94</v>
      </c>
    </row>
    <row r="198" spans="2:65" s="79" customFormat="1" ht="16.5" customHeight="1" x14ac:dyDescent="0.3">
      <c r="B198" s="150"/>
      <c r="C198" s="151" t="s">
        <v>178</v>
      </c>
      <c r="D198" s="151" t="s">
        <v>96</v>
      </c>
      <c r="E198" s="152" t="s">
        <v>179</v>
      </c>
      <c r="F198" s="153" t="s">
        <v>180</v>
      </c>
      <c r="G198" s="154" t="s">
        <v>99</v>
      </c>
      <c r="H198" s="155">
        <v>49.2</v>
      </c>
      <c r="I198" s="156"/>
      <c r="J198" s="156">
        <f>ROUND(I198*H198,2)</f>
        <v>0</v>
      </c>
      <c r="K198" s="153" t="s">
        <v>100</v>
      </c>
      <c r="L198" s="80"/>
      <c r="M198" s="157" t="s">
        <v>0</v>
      </c>
      <c r="N198" s="158" t="s">
        <v>24</v>
      </c>
      <c r="O198" s="159">
        <v>1.4999999999999999E-2</v>
      </c>
      <c r="P198" s="159">
        <f>O198*H198</f>
        <v>0.73799999999999999</v>
      </c>
      <c r="Q198" s="159">
        <v>0</v>
      </c>
      <c r="R198" s="159">
        <f>Q198*H198</f>
        <v>0</v>
      </c>
      <c r="S198" s="159">
        <v>0</v>
      </c>
      <c r="T198" s="160">
        <f>S198*H198</f>
        <v>0</v>
      </c>
      <c r="AR198" s="161" t="s">
        <v>101</v>
      </c>
      <c r="AT198" s="161" t="s">
        <v>96</v>
      </c>
      <c r="AU198" s="161" t="s">
        <v>38</v>
      </c>
      <c r="AY198" s="72" t="s">
        <v>94</v>
      </c>
      <c r="BE198" s="162">
        <f>IF(N198="základní",J198,0)</f>
        <v>0</v>
      </c>
      <c r="BF198" s="162">
        <f>IF(N198="snížená",J198,0)</f>
        <v>0</v>
      </c>
      <c r="BG198" s="162">
        <f>IF(N198="zákl. přenesená",J198,0)</f>
        <v>0</v>
      </c>
      <c r="BH198" s="162">
        <f>IF(N198="sníž. přenesená",J198,0)</f>
        <v>0</v>
      </c>
      <c r="BI198" s="162">
        <f>IF(N198="nulová",J198,0)</f>
        <v>0</v>
      </c>
      <c r="BJ198" s="72" t="s">
        <v>36</v>
      </c>
      <c r="BK198" s="162">
        <f>ROUND(I198*H198,2)</f>
        <v>0</v>
      </c>
      <c r="BL198" s="72" t="s">
        <v>101</v>
      </c>
      <c r="BM198" s="161" t="s">
        <v>181</v>
      </c>
    </row>
    <row r="199" spans="2:65" s="164" customFormat="1" x14ac:dyDescent="0.3">
      <c r="B199" s="163"/>
      <c r="D199" s="165" t="s">
        <v>103</v>
      </c>
      <c r="E199" s="166" t="s">
        <v>0</v>
      </c>
      <c r="F199" s="167" t="s">
        <v>161</v>
      </c>
      <c r="H199" s="166" t="s">
        <v>0</v>
      </c>
      <c r="L199" s="163"/>
      <c r="M199" s="168"/>
      <c r="T199" s="169"/>
      <c r="AT199" s="166" t="s">
        <v>103</v>
      </c>
      <c r="AU199" s="166" t="s">
        <v>38</v>
      </c>
      <c r="AV199" s="164" t="s">
        <v>36</v>
      </c>
      <c r="AW199" s="164" t="s">
        <v>17</v>
      </c>
      <c r="AX199" s="164" t="s">
        <v>35</v>
      </c>
      <c r="AY199" s="166" t="s">
        <v>94</v>
      </c>
    </row>
    <row r="200" spans="2:65" s="171" customFormat="1" x14ac:dyDescent="0.3">
      <c r="B200" s="170"/>
      <c r="D200" s="165" t="s">
        <v>103</v>
      </c>
      <c r="E200" s="172" t="s">
        <v>0</v>
      </c>
      <c r="F200" s="173" t="s">
        <v>162</v>
      </c>
      <c r="H200" s="174">
        <v>49.2</v>
      </c>
      <c r="L200" s="170"/>
      <c r="M200" s="175"/>
      <c r="T200" s="176"/>
      <c r="AT200" s="172" t="s">
        <v>103</v>
      </c>
      <c r="AU200" s="172" t="s">
        <v>38</v>
      </c>
      <c r="AV200" s="171" t="s">
        <v>38</v>
      </c>
      <c r="AW200" s="171" t="s">
        <v>17</v>
      </c>
      <c r="AX200" s="171" t="s">
        <v>35</v>
      </c>
      <c r="AY200" s="172" t="s">
        <v>94</v>
      </c>
    </row>
    <row r="201" spans="2:65" s="79" customFormat="1" ht="24" customHeight="1" x14ac:dyDescent="0.3">
      <c r="B201" s="150"/>
      <c r="C201" s="151" t="s">
        <v>182</v>
      </c>
      <c r="D201" s="151" t="s">
        <v>96</v>
      </c>
      <c r="E201" s="152" t="s">
        <v>183</v>
      </c>
      <c r="F201" s="153" t="s">
        <v>184</v>
      </c>
      <c r="G201" s="154" t="s">
        <v>99</v>
      </c>
      <c r="H201" s="155">
        <v>49.2</v>
      </c>
      <c r="I201" s="156"/>
      <c r="J201" s="156">
        <f>ROUND(I201*H201,2)</f>
        <v>0</v>
      </c>
      <c r="K201" s="153" t="s">
        <v>100</v>
      </c>
      <c r="L201" s="80"/>
      <c r="M201" s="157" t="s">
        <v>0</v>
      </c>
      <c r="N201" s="158" t="s">
        <v>24</v>
      </c>
      <c r="O201" s="159">
        <v>4.0000000000000001E-3</v>
      </c>
      <c r="P201" s="159">
        <f>O201*H201</f>
        <v>0.1968</v>
      </c>
      <c r="Q201" s="159">
        <v>0</v>
      </c>
      <c r="R201" s="159">
        <f>Q201*H201</f>
        <v>0</v>
      </c>
      <c r="S201" s="159">
        <v>0</v>
      </c>
      <c r="T201" s="160">
        <f>S201*H201</f>
        <v>0</v>
      </c>
      <c r="AR201" s="161" t="s">
        <v>101</v>
      </c>
      <c r="AT201" s="161" t="s">
        <v>96</v>
      </c>
      <c r="AU201" s="161" t="s">
        <v>38</v>
      </c>
      <c r="AY201" s="72" t="s">
        <v>94</v>
      </c>
      <c r="BE201" s="162">
        <f>IF(N201="základní",J201,0)</f>
        <v>0</v>
      </c>
      <c r="BF201" s="162">
        <f>IF(N201="snížená",J201,0)</f>
        <v>0</v>
      </c>
      <c r="BG201" s="162">
        <f>IF(N201="zákl. přenesená",J201,0)</f>
        <v>0</v>
      </c>
      <c r="BH201" s="162">
        <f>IF(N201="sníž. přenesená",J201,0)</f>
        <v>0</v>
      </c>
      <c r="BI201" s="162">
        <f>IF(N201="nulová",J201,0)</f>
        <v>0</v>
      </c>
      <c r="BJ201" s="72" t="s">
        <v>36</v>
      </c>
      <c r="BK201" s="162">
        <f>ROUND(I201*H201,2)</f>
        <v>0</v>
      </c>
      <c r="BL201" s="72" t="s">
        <v>101</v>
      </c>
      <c r="BM201" s="161" t="s">
        <v>185</v>
      </c>
    </row>
    <row r="202" spans="2:65" s="164" customFormat="1" x14ac:dyDescent="0.3">
      <c r="B202" s="163"/>
      <c r="D202" s="165" t="s">
        <v>103</v>
      </c>
      <c r="E202" s="166" t="s">
        <v>0</v>
      </c>
      <c r="F202" s="167" t="s">
        <v>161</v>
      </c>
      <c r="H202" s="166" t="s">
        <v>0</v>
      </c>
      <c r="L202" s="163"/>
      <c r="M202" s="168"/>
      <c r="T202" s="169"/>
      <c r="AT202" s="166" t="s">
        <v>103</v>
      </c>
      <c r="AU202" s="166" t="s">
        <v>38</v>
      </c>
      <c r="AV202" s="164" t="s">
        <v>36</v>
      </c>
      <c r="AW202" s="164" t="s">
        <v>17</v>
      </c>
      <c r="AX202" s="164" t="s">
        <v>35</v>
      </c>
      <c r="AY202" s="166" t="s">
        <v>94</v>
      </c>
    </row>
    <row r="203" spans="2:65" s="171" customFormat="1" x14ac:dyDescent="0.3">
      <c r="B203" s="170"/>
      <c r="D203" s="165" t="s">
        <v>103</v>
      </c>
      <c r="E203" s="172" t="s">
        <v>0</v>
      </c>
      <c r="F203" s="173" t="s">
        <v>162</v>
      </c>
      <c r="H203" s="174">
        <v>49.2</v>
      </c>
      <c r="L203" s="170"/>
      <c r="M203" s="175"/>
      <c r="T203" s="176"/>
      <c r="AT203" s="172" t="s">
        <v>103</v>
      </c>
      <c r="AU203" s="172" t="s">
        <v>38</v>
      </c>
      <c r="AV203" s="171" t="s">
        <v>38</v>
      </c>
      <c r="AW203" s="171" t="s">
        <v>17</v>
      </c>
      <c r="AX203" s="171" t="s">
        <v>35</v>
      </c>
      <c r="AY203" s="172" t="s">
        <v>94</v>
      </c>
    </row>
    <row r="204" spans="2:65" s="139" customFormat="1" ht="22.8" customHeight="1" x14ac:dyDescent="0.25">
      <c r="B204" s="138"/>
      <c r="D204" s="140" t="s">
        <v>34</v>
      </c>
      <c r="E204" s="148" t="s">
        <v>38</v>
      </c>
      <c r="F204" s="148" t="s">
        <v>186</v>
      </c>
      <c r="J204" s="149">
        <f>BK204</f>
        <v>0</v>
      </c>
      <c r="L204" s="138"/>
      <c r="M204" s="143"/>
      <c r="P204" s="144">
        <f>SUM(P205:P213)</f>
        <v>4.3669720000000005</v>
      </c>
      <c r="R204" s="144">
        <f>SUM(R205:R213)</f>
        <v>6.7918293199999988</v>
      </c>
      <c r="T204" s="145">
        <f>SUM(T205:T213)</f>
        <v>0</v>
      </c>
      <c r="AR204" s="140" t="s">
        <v>36</v>
      </c>
      <c r="AT204" s="146" t="s">
        <v>34</v>
      </c>
      <c r="AU204" s="146" t="s">
        <v>36</v>
      </c>
      <c r="AY204" s="140" t="s">
        <v>94</v>
      </c>
      <c r="BK204" s="147">
        <f>SUM(BK205:BK213)</f>
        <v>0</v>
      </c>
    </row>
    <row r="205" spans="2:65" s="79" customFormat="1" ht="16.5" customHeight="1" x14ac:dyDescent="0.3">
      <c r="B205" s="150"/>
      <c r="C205" s="151" t="s">
        <v>187</v>
      </c>
      <c r="D205" s="151" t="s">
        <v>96</v>
      </c>
      <c r="E205" s="152" t="s">
        <v>188</v>
      </c>
      <c r="F205" s="153" t="s">
        <v>189</v>
      </c>
      <c r="G205" s="154" t="s">
        <v>108</v>
      </c>
      <c r="H205" s="155">
        <v>3.008</v>
      </c>
      <c r="I205" s="156"/>
      <c r="J205" s="156">
        <f>ROUND(I205*H205,2)</f>
        <v>0</v>
      </c>
      <c r="K205" s="153" t="s">
        <v>100</v>
      </c>
      <c r="L205" s="80"/>
      <c r="M205" s="157" t="s">
        <v>0</v>
      </c>
      <c r="N205" s="158" t="s">
        <v>24</v>
      </c>
      <c r="O205" s="159">
        <v>0.58399999999999996</v>
      </c>
      <c r="P205" s="159">
        <f>O205*H205</f>
        <v>1.7566719999999998</v>
      </c>
      <c r="Q205" s="159">
        <v>2.2563399999999998</v>
      </c>
      <c r="R205" s="159">
        <f>Q205*H205</f>
        <v>6.7870707199999991</v>
      </c>
      <c r="S205" s="159">
        <v>0</v>
      </c>
      <c r="T205" s="160">
        <f>S205*H205</f>
        <v>0</v>
      </c>
      <c r="AR205" s="161" t="s">
        <v>101</v>
      </c>
      <c r="AT205" s="161" t="s">
        <v>96</v>
      </c>
      <c r="AU205" s="161" t="s">
        <v>38</v>
      </c>
      <c r="AY205" s="72" t="s">
        <v>94</v>
      </c>
      <c r="BE205" s="162">
        <f>IF(N205="základní",J205,0)</f>
        <v>0</v>
      </c>
      <c r="BF205" s="162">
        <f>IF(N205="snížená",J205,0)</f>
        <v>0</v>
      </c>
      <c r="BG205" s="162">
        <f>IF(N205="zákl. přenesená",J205,0)</f>
        <v>0</v>
      </c>
      <c r="BH205" s="162">
        <f>IF(N205="sníž. přenesená",J205,0)</f>
        <v>0</v>
      </c>
      <c r="BI205" s="162">
        <f>IF(N205="nulová",J205,0)</f>
        <v>0</v>
      </c>
      <c r="BJ205" s="72" t="s">
        <v>36</v>
      </c>
      <c r="BK205" s="162">
        <f>ROUND(I205*H205,2)</f>
        <v>0</v>
      </c>
      <c r="BL205" s="72" t="s">
        <v>101</v>
      </c>
      <c r="BM205" s="161" t="s">
        <v>190</v>
      </c>
    </row>
    <row r="206" spans="2:65" s="164" customFormat="1" x14ac:dyDescent="0.3">
      <c r="B206" s="163"/>
      <c r="D206" s="165" t="s">
        <v>103</v>
      </c>
      <c r="E206" s="166" t="s">
        <v>0</v>
      </c>
      <c r="F206" s="167" t="s">
        <v>191</v>
      </c>
      <c r="H206" s="166" t="s">
        <v>0</v>
      </c>
      <c r="L206" s="163"/>
      <c r="M206" s="168"/>
      <c r="T206" s="169"/>
      <c r="AT206" s="166" t="s">
        <v>103</v>
      </c>
      <c r="AU206" s="166" t="s">
        <v>38</v>
      </c>
      <c r="AV206" s="164" t="s">
        <v>36</v>
      </c>
      <c r="AW206" s="164" t="s">
        <v>17</v>
      </c>
      <c r="AX206" s="164" t="s">
        <v>35</v>
      </c>
      <c r="AY206" s="166" t="s">
        <v>94</v>
      </c>
    </row>
    <row r="207" spans="2:65" s="171" customFormat="1" ht="20.399999999999999" x14ac:dyDescent="0.3">
      <c r="B207" s="170"/>
      <c r="D207" s="165" t="s">
        <v>103</v>
      </c>
      <c r="E207" s="172" t="s">
        <v>0</v>
      </c>
      <c r="F207" s="173" t="s">
        <v>111</v>
      </c>
      <c r="H207" s="174">
        <v>3.008</v>
      </c>
      <c r="L207" s="170"/>
      <c r="M207" s="175"/>
      <c r="T207" s="176"/>
      <c r="AT207" s="172" t="s">
        <v>103</v>
      </c>
      <c r="AU207" s="172" t="s">
        <v>38</v>
      </c>
      <c r="AV207" s="171" t="s">
        <v>38</v>
      </c>
      <c r="AW207" s="171" t="s">
        <v>17</v>
      </c>
      <c r="AX207" s="171" t="s">
        <v>35</v>
      </c>
      <c r="AY207" s="172" t="s">
        <v>94</v>
      </c>
    </row>
    <row r="208" spans="2:65" s="79" customFormat="1" ht="16.5" customHeight="1" x14ac:dyDescent="0.3">
      <c r="B208" s="150"/>
      <c r="C208" s="151" t="s">
        <v>192</v>
      </c>
      <c r="D208" s="151" t="s">
        <v>96</v>
      </c>
      <c r="E208" s="152" t="s">
        <v>193</v>
      </c>
      <c r="F208" s="153" t="s">
        <v>194</v>
      </c>
      <c r="G208" s="154" t="s">
        <v>99</v>
      </c>
      <c r="H208" s="155">
        <v>4.62</v>
      </c>
      <c r="I208" s="156"/>
      <c r="J208" s="156">
        <f>ROUND(I208*H208,2)</f>
        <v>0</v>
      </c>
      <c r="K208" s="153" t="s">
        <v>100</v>
      </c>
      <c r="L208" s="80"/>
      <c r="M208" s="157" t="s">
        <v>0</v>
      </c>
      <c r="N208" s="158" t="s">
        <v>24</v>
      </c>
      <c r="O208" s="159">
        <v>0.36399999999999999</v>
      </c>
      <c r="P208" s="159">
        <f>O208*H208</f>
        <v>1.6816800000000001</v>
      </c>
      <c r="Q208" s="159">
        <v>1.0300000000000001E-3</v>
      </c>
      <c r="R208" s="159">
        <f>Q208*H208</f>
        <v>4.7586000000000009E-3</v>
      </c>
      <c r="S208" s="159">
        <v>0</v>
      </c>
      <c r="T208" s="160">
        <f>S208*H208</f>
        <v>0</v>
      </c>
      <c r="AR208" s="161" t="s">
        <v>101</v>
      </c>
      <c r="AT208" s="161" t="s">
        <v>96</v>
      </c>
      <c r="AU208" s="161" t="s">
        <v>38</v>
      </c>
      <c r="AY208" s="72" t="s">
        <v>94</v>
      </c>
      <c r="BE208" s="162">
        <f>IF(N208="základní",J208,0)</f>
        <v>0</v>
      </c>
      <c r="BF208" s="162">
        <f>IF(N208="snížená",J208,0)</f>
        <v>0</v>
      </c>
      <c r="BG208" s="162">
        <f>IF(N208="zákl. přenesená",J208,0)</f>
        <v>0</v>
      </c>
      <c r="BH208" s="162">
        <f>IF(N208="sníž. přenesená",J208,0)</f>
        <v>0</v>
      </c>
      <c r="BI208" s="162">
        <f>IF(N208="nulová",J208,0)</f>
        <v>0</v>
      </c>
      <c r="BJ208" s="72" t="s">
        <v>36</v>
      </c>
      <c r="BK208" s="162">
        <f>ROUND(I208*H208,2)</f>
        <v>0</v>
      </c>
      <c r="BL208" s="72" t="s">
        <v>101</v>
      </c>
      <c r="BM208" s="161" t="s">
        <v>195</v>
      </c>
    </row>
    <row r="209" spans="2:65" s="164" customFormat="1" x14ac:dyDescent="0.3">
      <c r="B209" s="163"/>
      <c r="D209" s="165" t="s">
        <v>103</v>
      </c>
      <c r="E209" s="166" t="s">
        <v>0</v>
      </c>
      <c r="F209" s="167" t="s">
        <v>191</v>
      </c>
      <c r="H209" s="166" t="s">
        <v>0</v>
      </c>
      <c r="L209" s="163"/>
      <c r="M209" s="168"/>
      <c r="T209" s="169"/>
      <c r="AT209" s="166" t="s">
        <v>103</v>
      </c>
      <c r="AU209" s="166" t="s">
        <v>38</v>
      </c>
      <c r="AV209" s="164" t="s">
        <v>36</v>
      </c>
      <c r="AW209" s="164" t="s">
        <v>17</v>
      </c>
      <c r="AX209" s="164" t="s">
        <v>35</v>
      </c>
      <c r="AY209" s="166" t="s">
        <v>94</v>
      </c>
    </row>
    <row r="210" spans="2:65" s="171" customFormat="1" ht="30.6" x14ac:dyDescent="0.3">
      <c r="B210" s="170"/>
      <c r="D210" s="165" t="s">
        <v>103</v>
      </c>
      <c r="E210" s="172" t="s">
        <v>0</v>
      </c>
      <c r="F210" s="173" t="s">
        <v>196</v>
      </c>
      <c r="H210" s="174">
        <v>4.62</v>
      </c>
      <c r="L210" s="170"/>
      <c r="M210" s="175"/>
      <c r="T210" s="176"/>
      <c r="AT210" s="172" t="s">
        <v>103</v>
      </c>
      <c r="AU210" s="172" t="s">
        <v>38</v>
      </c>
      <c r="AV210" s="171" t="s">
        <v>38</v>
      </c>
      <c r="AW210" s="171" t="s">
        <v>17</v>
      </c>
      <c r="AX210" s="171" t="s">
        <v>35</v>
      </c>
      <c r="AY210" s="172" t="s">
        <v>94</v>
      </c>
    </row>
    <row r="211" spans="2:65" s="79" customFormat="1" ht="16.5" customHeight="1" x14ac:dyDescent="0.3">
      <c r="B211" s="150"/>
      <c r="C211" s="151" t="s">
        <v>197</v>
      </c>
      <c r="D211" s="151" t="s">
        <v>96</v>
      </c>
      <c r="E211" s="152" t="s">
        <v>198</v>
      </c>
      <c r="F211" s="153" t="s">
        <v>199</v>
      </c>
      <c r="G211" s="154" t="s">
        <v>99</v>
      </c>
      <c r="H211" s="155">
        <v>4.62</v>
      </c>
      <c r="I211" s="156"/>
      <c r="J211" s="156">
        <f>ROUND(I211*H211,2)</f>
        <v>0</v>
      </c>
      <c r="K211" s="153" t="s">
        <v>100</v>
      </c>
      <c r="L211" s="80"/>
      <c r="M211" s="157" t="s">
        <v>0</v>
      </c>
      <c r="N211" s="158" t="s">
        <v>24</v>
      </c>
      <c r="O211" s="159">
        <v>0.20100000000000001</v>
      </c>
      <c r="P211" s="159">
        <f>O211*H211</f>
        <v>0.92862000000000011</v>
      </c>
      <c r="Q211" s="159">
        <v>0</v>
      </c>
      <c r="R211" s="159">
        <f>Q211*H211</f>
        <v>0</v>
      </c>
      <c r="S211" s="159">
        <v>0</v>
      </c>
      <c r="T211" s="160">
        <f>S211*H211</f>
        <v>0</v>
      </c>
      <c r="AR211" s="161" t="s">
        <v>101</v>
      </c>
      <c r="AT211" s="161" t="s">
        <v>96</v>
      </c>
      <c r="AU211" s="161" t="s">
        <v>38</v>
      </c>
      <c r="AY211" s="72" t="s">
        <v>94</v>
      </c>
      <c r="BE211" s="162">
        <f>IF(N211="základní",J211,0)</f>
        <v>0</v>
      </c>
      <c r="BF211" s="162">
        <f>IF(N211="snížená",J211,0)</f>
        <v>0</v>
      </c>
      <c r="BG211" s="162">
        <f>IF(N211="zákl. přenesená",J211,0)</f>
        <v>0</v>
      </c>
      <c r="BH211" s="162">
        <f>IF(N211="sníž. přenesená",J211,0)</f>
        <v>0</v>
      </c>
      <c r="BI211" s="162">
        <f>IF(N211="nulová",J211,0)</f>
        <v>0</v>
      </c>
      <c r="BJ211" s="72" t="s">
        <v>36</v>
      </c>
      <c r="BK211" s="162">
        <f>ROUND(I211*H211,2)</f>
        <v>0</v>
      </c>
      <c r="BL211" s="72" t="s">
        <v>101</v>
      </c>
      <c r="BM211" s="161" t="s">
        <v>200</v>
      </c>
    </row>
    <row r="212" spans="2:65" s="164" customFormat="1" x14ac:dyDescent="0.3">
      <c r="B212" s="163"/>
      <c r="D212" s="165" t="s">
        <v>103</v>
      </c>
      <c r="E212" s="166" t="s">
        <v>0</v>
      </c>
      <c r="F212" s="167" t="s">
        <v>191</v>
      </c>
      <c r="H212" s="166" t="s">
        <v>0</v>
      </c>
      <c r="L212" s="163"/>
      <c r="M212" s="168"/>
      <c r="T212" s="169"/>
      <c r="AT212" s="166" t="s">
        <v>103</v>
      </c>
      <c r="AU212" s="166" t="s">
        <v>38</v>
      </c>
      <c r="AV212" s="164" t="s">
        <v>36</v>
      </c>
      <c r="AW212" s="164" t="s">
        <v>17</v>
      </c>
      <c r="AX212" s="164" t="s">
        <v>35</v>
      </c>
      <c r="AY212" s="166" t="s">
        <v>94</v>
      </c>
    </row>
    <row r="213" spans="2:65" s="171" customFormat="1" ht="30.6" x14ac:dyDescent="0.3">
      <c r="B213" s="170"/>
      <c r="D213" s="165" t="s">
        <v>103</v>
      </c>
      <c r="E213" s="172" t="s">
        <v>0</v>
      </c>
      <c r="F213" s="173" t="s">
        <v>196</v>
      </c>
      <c r="H213" s="174">
        <v>4.62</v>
      </c>
      <c r="L213" s="170"/>
      <c r="M213" s="175"/>
      <c r="T213" s="176"/>
      <c r="AT213" s="172" t="s">
        <v>103</v>
      </c>
      <c r="AU213" s="172" t="s">
        <v>38</v>
      </c>
      <c r="AV213" s="171" t="s">
        <v>38</v>
      </c>
      <c r="AW213" s="171" t="s">
        <v>17</v>
      </c>
      <c r="AX213" s="171" t="s">
        <v>35</v>
      </c>
      <c r="AY213" s="172" t="s">
        <v>94</v>
      </c>
    </row>
    <row r="214" spans="2:65" s="139" customFormat="1" ht="22.8" customHeight="1" x14ac:dyDescent="0.25">
      <c r="B214" s="138"/>
      <c r="D214" s="140" t="s">
        <v>34</v>
      </c>
      <c r="E214" s="148" t="s">
        <v>113</v>
      </c>
      <c r="F214" s="148" t="s">
        <v>201</v>
      </c>
      <c r="J214" s="149">
        <f>BK214</f>
        <v>0</v>
      </c>
      <c r="L214" s="138"/>
      <c r="M214" s="143"/>
      <c r="P214" s="144">
        <f>SUM(P215:P219)</f>
        <v>6.0339999999999998</v>
      </c>
      <c r="R214" s="144">
        <f>SUM(R215:R219)</f>
        <v>1.3738199999999998</v>
      </c>
      <c r="T214" s="145">
        <f>SUM(T215:T219)</f>
        <v>0</v>
      </c>
      <c r="AR214" s="140" t="s">
        <v>36</v>
      </c>
      <c r="AT214" s="146" t="s">
        <v>34</v>
      </c>
      <c r="AU214" s="146" t="s">
        <v>36</v>
      </c>
      <c r="AY214" s="140" t="s">
        <v>94</v>
      </c>
      <c r="BK214" s="147">
        <f>SUM(BK215:BK219)</f>
        <v>0</v>
      </c>
    </row>
    <row r="215" spans="2:65" s="79" customFormat="1" ht="24" customHeight="1" x14ac:dyDescent="0.3">
      <c r="B215" s="150"/>
      <c r="C215" s="151" t="s">
        <v>3</v>
      </c>
      <c r="D215" s="151" t="s">
        <v>96</v>
      </c>
      <c r="E215" s="152" t="s">
        <v>202</v>
      </c>
      <c r="F215" s="153" t="s">
        <v>203</v>
      </c>
      <c r="G215" s="154" t="s">
        <v>99</v>
      </c>
      <c r="H215" s="155">
        <v>5</v>
      </c>
      <c r="I215" s="156"/>
      <c r="J215" s="156">
        <f>ROUND(I215*H215,2)</f>
        <v>0</v>
      </c>
      <c r="K215" s="153" t="s">
        <v>100</v>
      </c>
      <c r="L215" s="80"/>
      <c r="M215" s="157" t="s">
        <v>0</v>
      </c>
      <c r="N215" s="158" t="s">
        <v>24</v>
      </c>
      <c r="O215" s="159">
        <v>1.0209999999999999</v>
      </c>
      <c r="P215" s="159">
        <f>O215*H215</f>
        <v>5.1049999999999995</v>
      </c>
      <c r="Q215" s="159">
        <v>0.25364999999999999</v>
      </c>
      <c r="R215" s="159">
        <f>Q215*H215</f>
        <v>1.2682499999999999</v>
      </c>
      <c r="S215" s="159">
        <v>0</v>
      </c>
      <c r="T215" s="160">
        <f>S215*H215</f>
        <v>0</v>
      </c>
      <c r="AR215" s="161" t="s">
        <v>101</v>
      </c>
      <c r="AT215" s="161" t="s">
        <v>96</v>
      </c>
      <c r="AU215" s="161" t="s">
        <v>38</v>
      </c>
      <c r="AY215" s="72" t="s">
        <v>94</v>
      </c>
      <c r="BE215" s="162">
        <f>IF(N215="základní",J215,0)</f>
        <v>0</v>
      </c>
      <c r="BF215" s="162">
        <f>IF(N215="snížená",J215,0)</f>
        <v>0</v>
      </c>
      <c r="BG215" s="162">
        <f>IF(N215="zákl. přenesená",J215,0)</f>
        <v>0</v>
      </c>
      <c r="BH215" s="162">
        <f>IF(N215="sníž. přenesená",J215,0)</f>
        <v>0</v>
      </c>
      <c r="BI215" s="162">
        <f>IF(N215="nulová",J215,0)</f>
        <v>0</v>
      </c>
      <c r="BJ215" s="72" t="s">
        <v>36</v>
      </c>
      <c r="BK215" s="162">
        <f>ROUND(I215*H215,2)</f>
        <v>0</v>
      </c>
      <c r="BL215" s="72" t="s">
        <v>101</v>
      </c>
      <c r="BM215" s="161" t="s">
        <v>204</v>
      </c>
    </row>
    <row r="216" spans="2:65" s="164" customFormat="1" x14ac:dyDescent="0.3">
      <c r="B216" s="163"/>
      <c r="D216" s="165" t="s">
        <v>103</v>
      </c>
      <c r="E216" s="166" t="s">
        <v>0</v>
      </c>
      <c r="F216" s="167" t="s">
        <v>205</v>
      </c>
      <c r="H216" s="166" t="s">
        <v>0</v>
      </c>
      <c r="L216" s="163"/>
      <c r="M216" s="168"/>
      <c r="T216" s="169"/>
      <c r="AT216" s="166" t="s">
        <v>103</v>
      </c>
      <c r="AU216" s="166" t="s">
        <v>38</v>
      </c>
      <c r="AV216" s="164" t="s">
        <v>36</v>
      </c>
      <c r="AW216" s="164" t="s">
        <v>17</v>
      </c>
      <c r="AX216" s="164" t="s">
        <v>35</v>
      </c>
      <c r="AY216" s="166" t="s">
        <v>94</v>
      </c>
    </row>
    <row r="217" spans="2:65" s="171" customFormat="1" x14ac:dyDescent="0.3">
      <c r="B217" s="170"/>
      <c r="D217" s="165" t="s">
        <v>103</v>
      </c>
      <c r="E217" s="172" t="s">
        <v>0</v>
      </c>
      <c r="F217" s="173" t="s">
        <v>206</v>
      </c>
      <c r="H217" s="174">
        <v>4</v>
      </c>
      <c r="L217" s="170"/>
      <c r="M217" s="175"/>
      <c r="T217" s="176"/>
      <c r="AT217" s="172" t="s">
        <v>103</v>
      </c>
      <c r="AU217" s="172" t="s">
        <v>38</v>
      </c>
      <c r="AV217" s="171" t="s">
        <v>38</v>
      </c>
      <c r="AW217" s="171" t="s">
        <v>17</v>
      </c>
      <c r="AX217" s="171" t="s">
        <v>35</v>
      </c>
      <c r="AY217" s="172" t="s">
        <v>94</v>
      </c>
    </row>
    <row r="218" spans="2:65" s="171" customFormat="1" x14ac:dyDescent="0.3">
      <c r="B218" s="170"/>
      <c r="D218" s="165" t="s">
        <v>103</v>
      </c>
      <c r="E218" s="172" t="s">
        <v>0</v>
      </c>
      <c r="F218" s="173" t="s">
        <v>207</v>
      </c>
      <c r="H218" s="174">
        <v>1</v>
      </c>
      <c r="L218" s="170"/>
      <c r="M218" s="175"/>
      <c r="T218" s="176"/>
      <c r="AT218" s="172" t="s">
        <v>103</v>
      </c>
      <c r="AU218" s="172" t="s">
        <v>38</v>
      </c>
      <c r="AV218" s="171" t="s">
        <v>38</v>
      </c>
      <c r="AW218" s="171" t="s">
        <v>17</v>
      </c>
      <c r="AX218" s="171" t="s">
        <v>35</v>
      </c>
      <c r="AY218" s="172" t="s">
        <v>94</v>
      </c>
    </row>
    <row r="219" spans="2:65" s="79" customFormat="1" ht="24" customHeight="1" x14ac:dyDescent="0.3">
      <c r="B219" s="150"/>
      <c r="C219" s="151" t="s">
        <v>208</v>
      </c>
      <c r="D219" s="151" t="s">
        <v>96</v>
      </c>
      <c r="E219" s="152" t="s">
        <v>209</v>
      </c>
      <c r="F219" s="153" t="s">
        <v>210</v>
      </c>
      <c r="G219" s="154" t="s">
        <v>211</v>
      </c>
      <c r="H219" s="155">
        <v>1</v>
      </c>
      <c r="I219" s="156"/>
      <c r="J219" s="156">
        <f>ROUND(I219*H219,2)</f>
        <v>0</v>
      </c>
      <c r="K219" s="153" t="s">
        <v>0</v>
      </c>
      <c r="L219" s="80"/>
      <c r="M219" s="157" t="s">
        <v>0</v>
      </c>
      <c r="N219" s="158" t="s">
        <v>24</v>
      </c>
      <c r="O219" s="159">
        <v>0.92900000000000005</v>
      </c>
      <c r="P219" s="159">
        <f>O219*H219</f>
        <v>0.92900000000000005</v>
      </c>
      <c r="Q219" s="159">
        <v>0.10557</v>
      </c>
      <c r="R219" s="159">
        <f>Q219*H219</f>
        <v>0.10557</v>
      </c>
      <c r="S219" s="159">
        <v>0</v>
      </c>
      <c r="T219" s="160">
        <f>S219*H219</f>
        <v>0</v>
      </c>
      <c r="AR219" s="161" t="s">
        <v>101</v>
      </c>
      <c r="AT219" s="161" t="s">
        <v>96</v>
      </c>
      <c r="AU219" s="161" t="s">
        <v>38</v>
      </c>
      <c r="AY219" s="72" t="s">
        <v>94</v>
      </c>
      <c r="BE219" s="162">
        <f>IF(N219="základní",J219,0)</f>
        <v>0</v>
      </c>
      <c r="BF219" s="162">
        <f>IF(N219="snížená",J219,0)</f>
        <v>0</v>
      </c>
      <c r="BG219" s="162">
        <f>IF(N219="zákl. přenesená",J219,0)</f>
        <v>0</v>
      </c>
      <c r="BH219" s="162">
        <f>IF(N219="sníž. přenesená",J219,0)</f>
        <v>0</v>
      </c>
      <c r="BI219" s="162">
        <f>IF(N219="nulová",J219,0)</f>
        <v>0</v>
      </c>
      <c r="BJ219" s="72" t="s">
        <v>36</v>
      </c>
      <c r="BK219" s="162">
        <f>ROUND(I219*H219,2)</f>
        <v>0</v>
      </c>
      <c r="BL219" s="72" t="s">
        <v>101</v>
      </c>
      <c r="BM219" s="161" t="s">
        <v>212</v>
      </c>
    </row>
    <row r="220" spans="2:65" s="139" customFormat="1" ht="22.8" customHeight="1" x14ac:dyDescent="0.25">
      <c r="B220" s="138"/>
      <c r="D220" s="140" t="s">
        <v>34</v>
      </c>
      <c r="E220" s="148" t="s">
        <v>121</v>
      </c>
      <c r="F220" s="148" t="s">
        <v>213</v>
      </c>
      <c r="J220" s="149">
        <f>BK220</f>
        <v>0</v>
      </c>
      <c r="L220" s="138"/>
      <c r="M220" s="143"/>
      <c r="P220" s="144">
        <f>SUM(P221:P228)</f>
        <v>36.361980000000003</v>
      </c>
      <c r="R220" s="144">
        <f>SUM(R221:R228)</f>
        <v>11.207709000000001</v>
      </c>
      <c r="T220" s="145">
        <f>SUM(T221:T228)</f>
        <v>0</v>
      </c>
      <c r="AR220" s="140" t="s">
        <v>36</v>
      </c>
      <c r="AT220" s="146" t="s">
        <v>34</v>
      </c>
      <c r="AU220" s="146" t="s">
        <v>36</v>
      </c>
      <c r="AY220" s="140" t="s">
        <v>94</v>
      </c>
      <c r="BK220" s="147">
        <f>SUM(BK221:BK228)</f>
        <v>0</v>
      </c>
    </row>
    <row r="221" spans="2:65" s="79" customFormat="1" ht="16.5" customHeight="1" x14ac:dyDescent="0.3">
      <c r="B221" s="150"/>
      <c r="C221" s="190" t="s">
        <v>214</v>
      </c>
      <c r="D221" s="190" t="s">
        <v>96</v>
      </c>
      <c r="E221" s="191" t="s">
        <v>215</v>
      </c>
      <c r="F221" s="192" t="s">
        <v>216</v>
      </c>
      <c r="G221" s="193" t="s">
        <v>99</v>
      </c>
      <c r="H221" s="194">
        <v>52.02</v>
      </c>
      <c r="I221" s="195"/>
      <c r="J221" s="195">
        <f>ROUND(I221*H221,2)</f>
        <v>0</v>
      </c>
      <c r="K221" s="153" t="s">
        <v>100</v>
      </c>
      <c r="L221" s="80"/>
      <c r="M221" s="157" t="s">
        <v>0</v>
      </c>
      <c r="N221" s="158" t="s">
        <v>24</v>
      </c>
      <c r="O221" s="159">
        <v>5.0999999999999997E-2</v>
      </c>
      <c r="P221" s="159">
        <f>O221*H221</f>
        <v>2.6530200000000002</v>
      </c>
      <c r="Q221" s="159">
        <v>0</v>
      </c>
      <c r="R221" s="159">
        <f>Q221*H221</f>
        <v>0</v>
      </c>
      <c r="S221" s="159">
        <v>0</v>
      </c>
      <c r="T221" s="160">
        <f>S221*H221</f>
        <v>0</v>
      </c>
      <c r="AR221" s="161" t="s">
        <v>101</v>
      </c>
      <c r="AT221" s="161" t="s">
        <v>96</v>
      </c>
      <c r="AU221" s="161" t="s">
        <v>38</v>
      </c>
      <c r="AY221" s="72" t="s">
        <v>94</v>
      </c>
      <c r="BE221" s="162">
        <f>IF(N221="základní",J221,0)</f>
        <v>0</v>
      </c>
      <c r="BF221" s="162">
        <f>IF(N221="snížená",J221,0)</f>
        <v>0</v>
      </c>
      <c r="BG221" s="162">
        <f>IF(N221="zákl. přenesená",J221,0)</f>
        <v>0</v>
      </c>
      <c r="BH221" s="162">
        <f>IF(N221="sníž. přenesená",J221,0)</f>
        <v>0</v>
      </c>
      <c r="BI221" s="162">
        <f>IF(N221="nulová",J221,0)</f>
        <v>0</v>
      </c>
      <c r="BJ221" s="72" t="s">
        <v>36</v>
      </c>
      <c r="BK221" s="162">
        <f>ROUND(I221*H221,2)</f>
        <v>0</v>
      </c>
      <c r="BL221" s="72" t="s">
        <v>101</v>
      </c>
      <c r="BM221" s="161" t="s">
        <v>217</v>
      </c>
    </row>
    <row r="222" spans="2:65" s="164" customFormat="1" x14ac:dyDescent="0.3">
      <c r="B222" s="163"/>
      <c r="D222" s="165" t="s">
        <v>103</v>
      </c>
      <c r="E222" s="166" t="s">
        <v>0</v>
      </c>
      <c r="F222" s="167" t="s">
        <v>218</v>
      </c>
      <c r="H222" s="166" t="s">
        <v>0</v>
      </c>
      <c r="L222" s="163"/>
      <c r="M222" s="168"/>
      <c r="T222" s="169"/>
      <c r="AT222" s="166" t="s">
        <v>103</v>
      </c>
      <c r="AU222" s="166" t="s">
        <v>38</v>
      </c>
      <c r="AV222" s="164" t="s">
        <v>36</v>
      </c>
      <c r="AW222" s="164" t="s">
        <v>17</v>
      </c>
      <c r="AX222" s="164" t="s">
        <v>35</v>
      </c>
      <c r="AY222" s="166" t="s">
        <v>94</v>
      </c>
    </row>
    <row r="223" spans="2:65" s="171" customFormat="1" ht="20.399999999999999" x14ac:dyDescent="0.3">
      <c r="B223" s="170"/>
      <c r="D223" s="165" t="s">
        <v>103</v>
      </c>
      <c r="E223" s="172" t="s">
        <v>0</v>
      </c>
      <c r="F223" s="173" t="s">
        <v>219</v>
      </c>
      <c r="H223" s="174">
        <v>52.02</v>
      </c>
      <c r="L223" s="170"/>
      <c r="M223" s="175"/>
      <c r="T223" s="176"/>
      <c r="AT223" s="172" t="s">
        <v>103</v>
      </c>
      <c r="AU223" s="172" t="s">
        <v>38</v>
      </c>
      <c r="AV223" s="171" t="s">
        <v>38</v>
      </c>
      <c r="AW223" s="171" t="s">
        <v>17</v>
      </c>
      <c r="AX223" s="171" t="s">
        <v>35</v>
      </c>
      <c r="AY223" s="172" t="s">
        <v>94</v>
      </c>
    </row>
    <row r="224" spans="2:65" s="79" customFormat="1" ht="24" customHeight="1" x14ac:dyDescent="0.3">
      <c r="B224" s="150"/>
      <c r="C224" s="190" t="s">
        <v>220</v>
      </c>
      <c r="D224" s="190" t="s">
        <v>96</v>
      </c>
      <c r="E224" s="191" t="s">
        <v>221</v>
      </c>
      <c r="F224" s="192" t="s">
        <v>222</v>
      </c>
      <c r="G224" s="193" t="s">
        <v>99</v>
      </c>
      <c r="H224" s="194">
        <v>52.02</v>
      </c>
      <c r="I224" s="195"/>
      <c r="J224" s="195">
        <f>ROUND(I224*H224,2)</f>
        <v>0</v>
      </c>
      <c r="K224" s="153" t="s">
        <v>100</v>
      </c>
      <c r="L224" s="80"/>
      <c r="M224" s="157" t="s">
        <v>0</v>
      </c>
      <c r="N224" s="158" t="s">
        <v>24</v>
      </c>
      <c r="O224" s="159">
        <v>0.64800000000000002</v>
      </c>
      <c r="P224" s="159">
        <f>O224*H224</f>
        <v>33.708960000000005</v>
      </c>
      <c r="Q224" s="159">
        <v>0.10100000000000001</v>
      </c>
      <c r="R224" s="159">
        <f>Q224*H224</f>
        <v>5.2540200000000006</v>
      </c>
      <c r="S224" s="159">
        <v>0</v>
      </c>
      <c r="T224" s="160">
        <f>S224*H224</f>
        <v>0</v>
      </c>
      <c r="AR224" s="161" t="s">
        <v>101</v>
      </c>
      <c r="AT224" s="161" t="s">
        <v>96</v>
      </c>
      <c r="AU224" s="161" t="s">
        <v>38</v>
      </c>
      <c r="AY224" s="72" t="s">
        <v>94</v>
      </c>
      <c r="BE224" s="162">
        <f>IF(N224="základní",J224,0)</f>
        <v>0</v>
      </c>
      <c r="BF224" s="162">
        <f>IF(N224="snížená",J224,0)</f>
        <v>0</v>
      </c>
      <c r="BG224" s="162">
        <f>IF(N224="zákl. přenesená",J224,0)</f>
        <v>0</v>
      </c>
      <c r="BH224" s="162">
        <f>IF(N224="sníž. přenesená",J224,0)</f>
        <v>0</v>
      </c>
      <c r="BI224" s="162">
        <f>IF(N224="nulová",J224,0)</f>
        <v>0</v>
      </c>
      <c r="BJ224" s="72" t="s">
        <v>36</v>
      </c>
      <c r="BK224" s="162">
        <f>ROUND(I224*H224,2)</f>
        <v>0</v>
      </c>
      <c r="BL224" s="72" t="s">
        <v>101</v>
      </c>
      <c r="BM224" s="161" t="s">
        <v>223</v>
      </c>
    </row>
    <row r="225" spans="2:65" s="164" customFormat="1" x14ac:dyDescent="0.3">
      <c r="B225" s="163"/>
      <c r="D225" s="165" t="s">
        <v>103</v>
      </c>
      <c r="E225" s="166" t="s">
        <v>0</v>
      </c>
      <c r="F225" s="167" t="s">
        <v>218</v>
      </c>
      <c r="H225" s="166" t="s">
        <v>0</v>
      </c>
      <c r="L225" s="163"/>
      <c r="M225" s="168"/>
      <c r="T225" s="169"/>
      <c r="AT225" s="166" t="s">
        <v>103</v>
      </c>
      <c r="AU225" s="166" t="s">
        <v>38</v>
      </c>
      <c r="AV225" s="164" t="s">
        <v>36</v>
      </c>
      <c r="AW225" s="164" t="s">
        <v>17</v>
      </c>
      <c r="AX225" s="164" t="s">
        <v>35</v>
      </c>
      <c r="AY225" s="166" t="s">
        <v>94</v>
      </c>
    </row>
    <row r="226" spans="2:65" s="171" customFormat="1" ht="20.399999999999999" x14ac:dyDescent="0.3">
      <c r="B226" s="170"/>
      <c r="D226" s="165" t="s">
        <v>103</v>
      </c>
      <c r="E226" s="172" t="s">
        <v>0</v>
      </c>
      <c r="F226" s="173" t="s">
        <v>219</v>
      </c>
      <c r="H226" s="174">
        <v>52.02</v>
      </c>
      <c r="L226" s="170"/>
      <c r="M226" s="175"/>
      <c r="T226" s="176"/>
      <c r="AT226" s="172" t="s">
        <v>103</v>
      </c>
      <c r="AU226" s="172" t="s">
        <v>38</v>
      </c>
      <c r="AV226" s="171" t="s">
        <v>38</v>
      </c>
      <c r="AW226" s="171" t="s">
        <v>17</v>
      </c>
      <c r="AX226" s="171" t="s">
        <v>35</v>
      </c>
      <c r="AY226" s="172" t="s">
        <v>94</v>
      </c>
    </row>
    <row r="227" spans="2:65" s="79" customFormat="1" ht="24" customHeight="1" x14ac:dyDescent="0.3">
      <c r="B227" s="150"/>
      <c r="C227" s="196" t="s">
        <v>224</v>
      </c>
      <c r="D227" s="196" t="s">
        <v>164</v>
      </c>
      <c r="E227" s="197" t="s">
        <v>225</v>
      </c>
      <c r="F227" s="198" t="s">
        <v>226</v>
      </c>
      <c r="G227" s="199" t="s">
        <v>99</v>
      </c>
      <c r="H227" s="200">
        <v>54.621000000000002</v>
      </c>
      <c r="I227" s="201"/>
      <c r="J227" s="201">
        <f>ROUND(I227*H227,2)</f>
        <v>0</v>
      </c>
      <c r="K227" s="179" t="s">
        <v>100</v>
      </c>
      <c r="L227" s="183"/>
      <c r="M227" s="184" t="s">
        <v>0</v>
      </c>
      <c r="N227" s="185" t="s">
        <v>24</v>
      </c>
      <c r="O227" s="159">
        <v>0</v>
      </c>
      <c r="P227" s="159">
        <f>O227*H227</f>
        <v>0</v>
      </c>
      <c r="Q227" s="159">
        <v>0.109</v>
      </c>
      <c r="R227" s="159">
        <f>Q227*H227</f>
        <v>5.9536889999999998</v>
      </c>
      <c r="S227" s="159">
        <v>0</v>
      </c>
      <c r="T227" s="160">
        <f>S227*H227</f>
        <v>0</v>
      </c>
      <c r="AR227" s="161" t="s">
        <v>138</v>
      </c>
      <c r="AT227" s="161" t="s">
        <v>164</v>
      </c>
      <c r="AU227" s="161" t="s">
        <v>38</v>
      </c>
      <c r="AY227" s="72" t="s">
        <v>94</v>
      </c>
      <c r="BE227" s="162">
        <f>IF(N227="základní",J227,0)</f>
        <v>0</v>
      </c>
      <c r="BF227" s="162">
        <f>IF(N227="snížená",J227,0)</f>
        <v>0</v>
      </c>
      <c r="BG227" s="162">
        <f>IF(N227="zákl. přenesená",J227,0)</f>
        <v>0</v>
      </c>
      <c r="BH227" s="162">
        <f>IF(N227="sníž. přenesená",J227,0)</f>
        <v>0</v>
      </c>
      <c r="BI227" s="162">
        <f>IF(N227="nulová",J227,0)</f>
        <v>0</v>
      </c>
      <c r="BJ227" s="72" t="s">
        <v>36</v>
      </c>
      <c r="BK227" s="162">
        <f>ROUND(I227*H227,2)</f>
        <v>0</v>
      </c>
      <c r="BL227" s="72" t="s">
        <v>101</v>
      </c>
      <c r="BM227" s="161" t="s">
        <v>227</v>
      </c>
    </row>
    <row r="228" spans="2:65" s="171" customFormat="1" x14ac:dyDescent="0.3">
      <c r="B228" s="170"/>
      <c r="D228" s="165" t="s">
        <v>103</v>
      </c>
      <c r="F228" s="173" t="s">
        <v>228</v>
      </c>
      <c r="H228" s="174">
        <v>54.621000000000002</v>
      </c>
      <c r="L228" s="170"/>
      <c r="M228" s="175"/>
      <c r="T228" s="176"/>
      <c r="AT228" s="172" t="s">
        <v>103</v>
      </c>
      <c r="AU228" s="172" t="s">
        <v>38</v>
      </c>
      <c r="AV228" s="171" t="s">
        <v>38</v>
      </c>
      <c r="AW228" s="171" t="s">
        <v>1</v>
      </c>
      <c r="AX228" s="171" t="s">
        <v>36</v>
      </c>
      <c r="AY228" s="172" t="s">
        <v>94</v>
      </c>
    </row>
    <row r="229" spans="2:65" s="139" customFormat="1" ht="22.8" customHeight="1" x14ac:dyDescent="0.25">
      <c r="B229" s="138"/>
      <c r="D229" s="140" t="s">
        <v>34</v>
      </c>
      <c r="E229" s="148" t="s">
        <v>229</v>
      </c>
      <c r="F229" s="148" t="s">
        <v>230</v>
      </c>
      <c r="J229" s="149">
        <f>BK229</f>
        <v>0</v>
      </c>
      <c r="L229" s="138"/>
      <c r="M229" s="143"/>
      <c r="P229" s="144">
        <f>SUM(P230:P274)</f>
        <v>346.04132400000003</v>
      </c>
      <c r="R229" s="144">
        <f>SUM(R230:R274)</f>
        <v>10.35724957</v>
      </c>
      <c r="T229" s="145">
        <f>SUM(T230:T274)</f>
        <v>0</v>
      </c>
      <c r="AR229" s="140" t="s">
        <v>36</v>
      </c>
      <c r="AT229" s="146" t="s">
        <v>34</v>
      </c>
      <c r="AU229" s="146" t="s">
        <v>36</v>
      </c>
      <c r="AY229" s="140" t="s">
        <v>94</v>
      </c>
      <c r="BK229" s="147">
        <f>SUM(BK230:BK274)</f>
        <v>0</v>
      </c>
    </row>
    <row r="230" spans="2:65" s="79" customFormat="1" ht="24" customHeight="1" x14ac:dyDescent="0.3">
      <c r="B230" s="150"/>
      <c r="C230" s="151" t="s">
        <v>231</v>
      </c>
      <c r="D230" s="151" t="s">
        <v>96</v>
      </c>
      <c r="E230" s="152" t="s">
        <v>232</v>
      </c>
      <c r="F230" s="153" t="s">
        <v>233</v>
      </c>
      <c r="G230" s="154" t="s">
        <v>99</v>
      </c>
      <c r="H230" s="155">
        <v>24.071999999999999</v>
      </c>
      <c r="I230" s="156"/>
      <c r="J230" s="156">
        <f>ROUND(I230*H230,2)</f>
        <v>0</v>
      </c>
      <c r="K230" s="153" t="s">
        <v>100</v>
      </c>
      <c r="L230" s="80"/>
      <c r="M230" s="157" t="s">
        <v>0</v>
      </c>
      <c r="N230" s="158" t="s">
        <v>24</v>
      </c>
      <c r="O230" s="159">
        <v>0.14799999999999999</v>
      </c>
      <c r="P230" s="159">
        <f>O230*H230</f>
        <v>3.5626559999999996</v>
      </c>
      <c r="Q230" s="159">
        <v>2.5999999999999998E-4</v>
      </c>
      <c r="R230" s="159">
        <f>Q230*H230</f>
        <v>6.2587199999999989E-3</v>
      </c>
      <c r="S230" s="159">
        <v>0</v>
      </c>
      <c r="T230" s="160">
        <f>S230*H230</f>
        <v>0</v>
      </c>
      <c r="AR230" s="161" t="s">
        <v>101</v>
      </c>
      <c r="AT230" s="161" t="s">
        <v>96</v>
      </c>
      <c r="AU230" s="161" t="s">
        <v>38</v>
      </c>
      <c r="AY230" s="72" t="s">
        <v>94</v>
      </c>
      <c r="BE230" s="162">
        <f>IF(N230="základní",J230,0)</f>
        <v>0</v>
      </c>
      <c r="BF230" s="162">
        <f>IF(N230="snížená",J230,0)</f>
        <v>0</v>
      </c>
      <c r="BG230" s="162">
        <f>IF(N230="zákl. přenesená",J230,0)</f>
        <v>0</v>
      </c>
      <c r="BH230" s="162">
        <f>IF(N230="sníž. přenesená",J230,0)</f>
        <v>0</v>
      </c>
      <c r="BI230" s="162">
        <f>IF(N230="nulová",J230,0)</f>
        <v>0</v>
      </c>
      <c r="BJ230" s="72" t="s">
        <v>36</v>
      </c>
      <c r="BK230" s="162">
        <f>ROUND(I230*H230,2)</f>
        <v>0</v>
      </c>
      <c r="BL230" s="72" t="s">
        <v>101</v>
      </c>
      <c r="BM230" s="161" t="s">
        <v>234</v>
      </c>
    </row>
    <row r="231" spans="2:65" s="164" customFormat="1" x14ac:dyDescent="0.3">
      <c r="B231" s="163"/>
      <c r="D231" s="165" t="s">
        <v>103</v>
      </c>
      <c r="E231" s="166" t="s">
        <v>0</v>
      </c>
      <c r="F231" s="167" t="s">
        <v>235</v>
      </c>
      <c r="H231" s="166" t="s">
        <v>0</v>
      </c>
      <c r="L231" s="163"/>
      <c r="M231" s="168"/>
      <c r="T231" s="169"/>
      <c r="AT231" s="166" t="s">
        <v>103</v>
      </c>
      <c r="AU231" s="166" t="s">
        <v>38</v>
      </c>
      <c r="AV231" s="164" t="s">
        <v>36</v>
      </c>
      <c r="AW231" s="164" t="s">
        <v>17</v>
      </c>
      <c r="AX231" s="164" t="s">
        <v>35</v>
      </c>
      <c r="AY231" s="166" t="s">
        <v>94</v>
      </c>
    </row>
    <row r="232" spans="2:65" s="164" customFormat="1" x14ac:dyDescent="0.3">
      <c r="B232" s="163"/>
      <c r="D232" s="165" t="s">
        <v>103</v>
      </c>
      <c r="E232" s="166" t="s">
        <v>0</v>
      </c>
      <c r="F232" s="167" t="s">
        <v>236</v>
      </c>
      <c r="H232" s="166" t="s">
        <v>0</v>
      </c>
      <c r="L232" s="163"/>
      <c r="M232" s="168"/>
      <c r="T232" s="169"/>
      <c r="AT232" s="166" t="s">
        <v>103</v>
      </c>
      <c r="AU232" s="166" t="s">
        <v>38</v>
      </c>
      <c r="AV232" s="164" t="s">
        <v>36</v>
      </c>
      <c r="AW232" s="164" t="s">
        <v>17</v>
      </c>
      <c r="AX232" s="164" t="s">
        <v>35</v>
      </c>
      <c r="AY232" s="166" t="s">
        <v>94</v>
      </c>
    </row>
    <row r="233" spans="2:65" s="171" customFormat="1" x14ac:dyDescent="0.3">
      <c r="B233" s="170"/>
      <c r="D233" s="165" t="s">
        <v>103</v>
      </c>
      <c r="E233" s="172" t="s">
        <v>0</v>
      </c>
      <c r="F233" s="173" t="s">
        <v>237</v>
      </c>
      <c r="H233" s="174">
        <v>24.071999999999999</v>
      </c>
      <c r="L233" s="170"/>
      <c r="M233" s="175"/>
      <c r="T233" s="176"/>
      <c r="AT233" s="172" t="s">
        <v>103</v>
      </c>
      <c r="AU233" s="172" t="s">
        <v>38</v>
      </c>
      <c r="AV233" s="171" t="s">
        <v>38</v>
      </c>
      <c r="AW233" s="171" t="s">
        <v>17</v>
      </c>
      <c r="AX233" s="171" t="s">
        <v>35</v>
      </c>
      <c r="AY233" s="172" t="s">
        <v>94</v>
      </c>
    </row>
    <row r="234" spans="2:65" s="79" customFormat="1" ht="24" customHeight="1" x14ac:dyDescent="0.3">
      <c r="B234" s="150"/>
      <c r="C234" s="151" t="s">
        <v>238</v>
      </c>
      <c r="D234" s="151" t="s">
        <v>96</v>
      </c>
      <c r="E234" s="152" t="s">
        <v>239</v>
      </c>
      <c r="F234" s="153" t="s">
        <v>240</v>
      </c>
      <c r="G234" s="154" t="s">
        <v>99</v>
      </c>
      <c r="H234" s="155">
        <v>12.036</v>
      </c>
      <c r="I234" s="156"/>
      <c r="J234" s="156">
        <f>ROUND(I234*H234,2)</f>
        <v>0</v>
      </c>
      <c r="K234" s="153" t="s">
        <v>100</v>
      </c>
      <c r="L234" s="80"/>
      <c r="M234" s="157" t="s">
        <v>0</v>
      </c>
      <c r="N234" s="158" t="s">
        <v>24</v>
      </c>
      <c r="O234" s="159">
        <v>0.46</v>
      </c>
      <c r="P234" s="159">
        <f>O234*H234</f>
        <v>5.5365599999999997</v>
      </c>
      <c r="Q234" s="159">
        <v>4.8900000000000002E-3</v>
      </c>
      <c r="R234" s="159">
        <f>Q234*H234</f>
        <v>5.8856039999999998E-2</v>
      </c>
      <c r="S234" s="159">
        <v>0</v>
      </c>
      <c r="T234" s="160">
        <f>S234*H234</f>
        <v>0</v>
      </c>
      <c r="AR234" s="161" t="s">
        <v>101</v>
      </c>
      <c r="AT234" s="161" t="s">
        <v>96</v>
      </c>
      <c r="AU234" s="161" t="s">
        <v>38</v>
      </c>
      <c r="AY234" s="72" t="s">
        <v>94</v>
      </c>
      <c r="BE234" s="162">
        <f>IF(N234="základní",J234,0)</f>
        <v>0</v>
      </c>
      <c r="BF234" s="162">
        <f>IF(N234="snížená",J234,0)</f>
        <v>0</v>
      </c>
      <c r="BG234" s="162">
        <f>IF(N234="zákl. přenesená",J234,0)</f>
        <v>0</v>
      </c>
      <c r="BH234" s="162">
        <f>IF(N234="sníž. přenesená",J234,0)</f>
        <v>0</v>
      </c>
      <c r="BI234" s="162">
        <f>IF(N234="nulová",J234,0)</f>
        <v>0</v>
      </c>
      <c r="BJ234" s="72" t="s">
        <v>36</v>
      </c>
      <c r="BK234" s="162">
        <f>ROUND(I234*H234,2)</f>
        <v>0</v>
      </c>
      <c r="BL234" s="72" t="s">
        <v>101</v>
      </c>
      <c r="BM234" s="161" t="s">
        <v>241</v>
      </c>
    </row>
    <row r="235" spans="2:65" s="164" customFormat="1" x14ac:dyDescent="0.3">
      <c r="B235" s="163"/>
      <c r="D235" s="165" t="s">
        <v>103</v>
      </c>
      <c r="E235" s="166" t="s">
        <v>0</v>
      </c>
      <c r="F235" s="167" t="s">
        <v>235</v>
      </c>
      <c r="H235" s="166" t="s">
        <v>0</v>
      </c>
      <c r="L235" s="163"/>
      <c r="M235" s="168"/>
      <c r="T235" s="169"/>
      <c r="AT235" s="166" t="s">
        <v>103</v>
      </c>
      <c r="AU235" s="166" t="s">
        <v>38</v>
      </c>
      <c r="AV235" s="164" t="s">
        <v>36</v>
      </c>
      <c r="AW235" s="164" t="s">
        <v>17</v>
      </c>
      <c r="AX235" s="164" t="s">
        <v>35</v>
      </c>
      <c r="AY235" s="166" t="s">
        <v>94</v>
      </c>
    </row>
    <row r="236" spans="2:65" s="171" customFormat="1" x14ac:dyDescent="0.3">
      <c r="B236" s="170"/>
      <c r="D236" s="165" t="s">
        <v>103</v>
      </c>
      <c r="E236" s="172" t="s">
        <v>0</v>
      </c>
      <c r="F236" s="173" t="s">
        <v>242</v>
      </c>
      <c r="H236" s="174">
        <v>12.036</v>
      </c>
      <c r="L236" s="170"/>
      <c r="M236" s="175"/>
      <c r="T236" s="176"/>
      <c r="AT236" s="172" t="s">
        <v>103</v>
      </c>
      <c r="AU236" s="172" t="s">
        <v>38</v>
      </c>
      <c r="AV236" s="171" t="s">
        <v>38</v>
      </c>
      <c r="AW236" s="171" t="s">
        <v>17</v>
      </c>
      <c r="AX236" s="171" t="s">
        <v>35</v>
      </c>
      <c r="AY236" s="172" t="s">
        <v>94</v>
      </c>
    </row>
    <row r="237" spans="2:65" s="79" customFormat="1" ht="24" customHeight="1" x14ac:dyDescent="0.3">
      <c r="B237" s="150"/>
      <c r="C237" s="151" t="s">
        <v>243</v>
      </c>
      <c r="D237" s="151" t="s">
        <v>96</v>
      </c>
      <c r="E237" s="152" t="s">
        <v>244</v>
      </c>
      <c r="F237" s="153" t="s">
        <v>245</v>
      </c>
      <c r="G237" s="154" t="s">
        <v>99</v>
      </c>
      <c r="H237" s="155">
        <v>12.036</v>
      </c>
      <c r="I237" s="156"/>
      <c r="J237" s="156">
        <f>ROUND(I237*H237,2)</f>
        <v>0</v>
      </c>
      <c r="K237" s="153" t="s">
        <v>100</v>
      </c>
      <c r="L237" s="80"/>
      <c r="M237" s="157" t="s">
        <v>0</v>
      </c>
      <c r="N237" s="158" t="s">
        <v>24</v>
      </c>
      <c r="O237" s="159">
        <v>0.35799999999999998</v>
      </c>
      <c r="P237" s="159">
        <f>O237*H237</f>
        <v>4.3088879999999996</v>
      </c>
      <c r="Q237" s="159">
        <v>3.0000000000000001E-3</v>
      </c>
      <c r="R237" s="159">
        <f>Q237*H237</f>
        <v>3.6108000000000001E-2</v>
      </c>
      <c r="S237" s="159">
        <v>0</v>
      </c>
      <c r="T237" s="160">
        <f>S237*H237</f>
        <v>0</v>
      </c>
      <c r="AR237" s="161" t="s">
        <v>101</v>
      </c>
      <c r="AT237" s="161" t="s">
        <v>96</v>
      </c>
      <c r="AU237" s="161" t="s">
        <v>38</v>
      </c>
      <c r="AY237" s="72" t="s">
        <v>94</v>
      </c>
      <c r="BE237" s="162">
        <f>IF(N237="základní",J237,0)</f>
        <v>0</v>
      </c>
      <c r="BF237" s="162">
        <f>IF(N237="snížená",J237,0)</f>
        <v>0</v>
      </c>
      <c r="BG237" s="162">
        <f>IF(N237="zákl. přenesená",J237,0)</f>
        <v>0</v>
      </c>
      <c r="BH237" s="162">
        <f>IF(N237="sníž. přenesená",J237,0)</f>
        <v>0</v>
      </c>
      <c r="BI237" s="162">
        <f>IF(N237="nulová",J237,0)</f>
        <v>0</v>
      </c>
      <c r="BJ237" s="72" t="s">
        <v>36</v>
      </c>
      <c r="BK237" s="162">
        <f>ROUND(I237*H237,2)</f>
        <v>0</v>
      </c>
      <c r="BL237" s="72" t="s">
        <v>101</v>
      </c>
      <c r="BM237" s="161" t="s">
        <v>246</v>
      </c>
    </row>
    <row r="238" spans="2:65" s="164" customFormat="1" x14ac:dyDescent="0.3">
      <c r="B238" s="163"/>
      <c r="D238" s="165" t="s">
        <v>103</v>
      </c>
      <c r="E238" s="166" t="s">
        <v>0</v>
      </c>
      <c r="F238" s="167" t="s">
        <v>235</v>
      </c>
      <c r="H238" s="166" t="s">
        <v>0</v>
      </c>
      <c r="L238" s="163"/>
      <c r="M238" s="168"/>
      <c r="T238" s="169"/>
      <c r="AT238" s="166" t="s">
        <v>103</v>
      </c>
      <c r="AU238" s="166" t="s">
        <v>38</v>
      </c>
      <c r="AV238" s="164" t="s">
        <v>36</v>
      </c>
      <c r="AW238" s="164" t="s">
        <v>17</v>
      </c>
      <c r="AX238" s="164" t="s">
        <v>35</v>
      </c>
      <c r="AY238" s="166" t="s">
        <v>94</v>
      </c>
    </row>
    <row r="239" spans="2:65" s="171" customFormat="1" x14ac:dyDescent="0.3">
      <c r="B239" s="170"/>
      <c r="D239" s="165" t="s">
        <v>103</v>
      </c>
      <c r="E239" s="172" t="s">
        <v>0</v>
      </c>
      <c r="F239" s="173" t="s">
        <v>242</v>
      </c>
      <c r="H239" s="174">
        <v>12.036</v>
      </c>
      <c r="L239" s="170"/>
      <c r="M239" s="175"/>
      <c r="T239" s="176"/>
      <c r="AT239" s="172" t="s">
        <v>103</v>
      </c>
      <c r="AU239" s="172" t="s">
        <v>38</v>
      </c>
      <c r="AV239" s="171" t="s">
        <v>38</v>
      </c>
      <c r="AW239" s="171" t="s">
        <v>17</v>
      </c>
      <c r="AX239" s="171" t="s">
        <v>35</v>
      </c>
      <c r="AY239" s="172" t="s">
        <v>94</v>
      </c>
    </row>
    <row r="240" spans="2:65" s="79" customFormat="1" ht="24" customHeight="1" x14ac:dyDescent="0.3">
      <c r="B240" s="150"/>
      <c r="C240" s="151" t="s">
        <v>247</v>
      </c>
      <c r="D240" s="151" t="s">
        <v>96</v>
      </c>
      <c r="E240" s="152" t="s">
        <v>248</v>
      </c>
      <c r="F240" s="153" t="s">
        <v>249</v>
      </c>
      <c r="G240" s="154" t="s">
        <v>99</v>
      </c>
      <c r="H240" s="155">
        <v>218.21600000000001</v>
      </c>
      <c r="I240" s="156"/>
      <c r="J240" s="156">
        <f>ROUND(I240*H240,2)</f>
        <v>0</v>
      </c>
      <c r="K240" s="153" t="s">
        <v>100</v>
      </c>
      <c r="L240" s="80"/>
      <c r="M240" s="157" t="s">
        <v>0</v>
      </c>
      <c r="N240" s="158" t="s">
        <v>24</v>
      </c>
      <c r="O240" s="159">
        <v>0.38</v>
      </c>
      <c r="P240" s="159">
        <f>O240*H240</f>
        <v>82.922080000000008</v>
      </c>
      <c r="Q240" s="159">
        <v>1.6899999999999998E-2</v>
      </c>
      <c r="R240" s="159">
        <f>Q240*H240</f>
        <v>3.6878503999999999</v>
      </c>
      <c r="S240" s="159">
        <v>0</v>
      </c>
      <c r="T240" s="160">
        <f>S240*H240</f>
        <v>0</v>
      </c>
      <c r="AR240" s="161" t="s">
        <v>101</v>
      </c>
      <c r="AT240" s="161" t="s">
        <v>96</v>
      </c>
      <c r="AU240" s="161" t="s">
        <v>38</v>
      </c>
      <c r="AY240" s="72" t="s">
        <v>94</v>
      </c>
      <c r="BE240" s="162">
        <f>IF(N240="základní",J240,0)</f>
        <v>0</v>
      </c>
      <c r="BF240" s="162">
        <f>IF(N240="snížená",J240,0)</f>
        <v>0</v>
      </c>
      <c r="BG240" s="162">
        <f>IF(N240="zákl. přenesená",J240,0)</f>
        <v>0</v>
      </c>
      <c r="BH240" s="162">
        <f>IF(N240="sníž. přenesená",J240,0)</f>
        <v>0</v>
      </c>
      <c r="BI240" s="162">
        <f>IF(N240="nulová",J240,0)</f>
        <v>0</v>
      </c>
      <c r="BJ240" s="72" t="s">
        <v>36</v>
      </c>
      <c r="BK240" s="162">
        <f>ROUND(I240*H240,2)</f>
        <v>0</v>
      </c>
      <c r="BL240" s="72" t="s">
        <v>101</v>
      </c>
      <c r="BM240" s="161" t="s">
        <v>250</v>
      </c>
    </row>
    <row r="241" spans="2:65" s="164" customFormat="1" x14ac:dyDescent="0.3">
      <c r="B241" s="163"/>
      <c r="D241" s="165" t="s">
        <v>103</v>
      </c>
      <c r="E241" s="166" t="s">
        <v>0</v>
      </c>
      <c r="F241" s="167" t="s">
        <v>251</v>
      </c>
      <c r="H241" s="166" t="s">
        <v>0</v>
      </c>
      <c r="L241" s="163"/>
      <c r="M241" s="168"/>
      <c r="T241" s="169"/>
      <c r="AT241" s="166" t="s">
        <v>103</v>
      </c>
      <c r="AU241" s="166" t="s">
        <v>38</v>
      </c>
      <c r="AV241" s="164" t="s">
        <v>36</v>
      </c>
      <c r="AW241" s="164" t="s">
        <v>17</v>
      </c>
      <c r="AX241" s="164" t="s">
        <v>35</v>
      </c>
      <c r="AY241" s="166" t="s">
        <v>94</v>
      </c>
    </row>
    <row r="242" spans="2:65" s="171" customFormat="1" x14ac:dyDescent="0.3">
      <c r="B242" s="170"/>
      <c r="D242" s="165" t="s">
        <v>103</v>
      </c>
      <c r="E242" s="172" t="s">
        <v>0</v>
      </c>
      <c r="F242" s="173" t="s">
        <v>252</v>
      </c>
      <c r="H242" s="174">
        <v>218.21600000000001</v>
      </c>
      <c r="L242" s="170"/>
      <c r="M242" s="175"/>
      <c r="T242" s="176"/>
      <c r="AT242" s="172" t="s">
        <v>103</v>
      </c>
      <c r="AU242" s="172" t="s">
        <v>38</v>
      </c>
      <c r="AV242" s="171" t="s">
        <v>38</v>
      </c>
      <c r="AW242" s="171" t="s">
        <v>17</v>
      </c>
      <c r="AX242" s="171" t="s">
        <v>35</v>
      </c>
      <c r="AY242" s="172" t="s">
        <v>94</v>
      </c>
    </row>
    <row r="243" spans="2:65" s="79" customFormat="1" ht="24" customHeight="1" x14ac:dyDescent="0.3">
      <c r="B243" s="150"/>
      <c r="C243" s="151" t="s">
        <v>253</v>
      </c>
      <c r="D243" s="151" t="s">
        <v>96</v>
      </c>
      <c r="E243" s="152" t="s">
        <v>254</v>
      </c>
      <c r="F243" s="153" t="s">
        <v>255</v>
      </c>
      <c r="G243" s="154" t="s">
        <v>99</v>
      </c>
      <c r="H243" s="155">
        <v>12.009</v>
      </c>
      <c r="I243" s="156"/>
      <c r="J243" s="156">
        <f>ROUND(I243*H243,2)</f>
        <v>0</v>
      </c>
      <c r="K243" s="153" t="s">
        <v>100</v>
      </c>
      <c r="L243" s="80"/>
      <c r="M243" s="157" t="s">
        <v>0</v>
      </c>
      <c r="N243" s="158" t="s">
        <v>24</v>
      </c>
      <c r="O243" s="159">
        <v>0.36</v>
      </c>
      <c r="P243" s="159">
        <f>O243*H243</f>
        <v>4.3232400000000002</v>
      </c>
      <c r="Q243" s="159">
        <v>4.8900000000000002E-3</v>
      </c>
      <c r="R243" s="159">
        <f>Q243*H243</f>
        <v>5.8724010000000007E-2</v>
      </c>
      <c r="S243" s="159">
        <v>0</v>
      </c>
      <c r="T243" s="160">
        <f>S243*H243</f>
        <v>0</v>
      </c>
      <c r="AR243" s="161" t="s">
        <v>101</v>
      </c>
      <c r="AT243" s="161" t="s">
        <v>96</v>
      </c>
      <c r="AU243" s="161" t="s">
        <v>38</v>
      </c>
      <c r="AY243" s="72" t="s">
        <v>94</v>
      </c>
      <c r="BE243" s="162">
        <f>IF(N243="základní",J243,0)</f>
        <v>0</v>
      </c>
      <c r="BF243" s="162">
        <f>IF(N243="snížená",J243,0)</f>
        <v>0</v>
      </c>
      <c r="BG243" s="162">
        <f>IF(N243="zákl. přenesená",J243,0)</f>
        <v>0</v>
      </c>
      <c r="BH243" s="162">
        <f>IF(N243="sníž. přenesená",J243,0)</f>
        <v>0</v>
      </c>
      <c r="BI243" s="162">
        <f>IF(N243="nulová",J243,0)</f>
        <v>0</v>
      </c>
      <c r="BJ243" s="72" t="s">
        <v>36</v>
      </c>
      <c r="BK243" s="162">
        <f>ROUND(I243*H243,2)</f>
        <v>0</v>
      </c>
      <c r="BL243" s="72" t="s">
        <v>101</v>
      </c>
      <c r="BM243" s="161" t="s">
        <v>256</v>
      </c>
    </row>
    <row r="244" spans="2:65" s="171" customFormat="1" ht="20.399999999999999" x14ac:dyDescent="0.3">
      <c r="B244" s="170"/>
      <c r="D244" s="165" t="s">
        <v>103</v>
      </c>
      <c r="E244" s="172" t="s">
        <v>0</v>
      </c>
      <c r="F244" s="173" t="s">
        <v>257</v>
      </c>
      <c r="H244" s="174">
        <v>12.009</v>
      </c>
      <c r="L244" s="170"/>
      <c r="M244" s="175"/>
      <c r="T244" s="176"/>
      <c r="AT244" s="172" t="s">
        <v>103</v>
      </c>
      <c r="AU244" s="172" t="s">
        <v>38</v>
      </c>
      <c r="AV244" s="171" t="s">
        <v>38</v>
      </c>
      <c r="AW244" s="171" t="s">
        <v>17</v>
      </c>
      <c r="AX244" s="171" t="s">
        <v>35</v>
      </c>
      <c r="AY244" s="172" t="s">
        <v>94</v>
      </c>
    </row>
    <row r="245" spans="2:65" s="79" customFormat="1" ht="24" customHeight="1" x14ac:dyDescent="0.3">
      <c r="B245" s="150"/>
      <c r="C245" s="151" t="s">
        <v>258</v>
      </c>
      <c r="D245" s="151" t="s">
        <v>96</v>
      </c>
      <c r="E245" s="152" t="s">
        <v>259</v>
      </c>
      <c r="F245" s="153" t="s">
        <v>260</v>
      </c>
      <c r="G245" s="154" t="s">
        <v>261</v>
      </c>
      <c r="H245" s="155">
        <v>58</v>
      </c>
      <c r="I245" s="156"/>
      <c r="J245" s="156">
        <f>ROUND(I245*H245,2)</f>
        <v>0</v>
      </c>
      <c r="K245" s="153" t="s">
        <v>262</v>
      </c>
      <c r="L245" s="80"/>
      <c r="M245" s="157" t="s">
        <v>0</v>
      </c>
      <c r="N245" s="158" t="s">
        <v>24</v>
      </c>
      <c r="O245" s="159">
        <v>0.45200000000000001</v>
      </c>
      <c r="P245" s="159">
        <f>O245*H245</f>
        <v>26.216000000000001</v>
      </c>
      <c r="Q245" s="159">
        <v>1.0200000000000001E-2</v>
      </c>
      <c r="R245" s="159">
        <f>Q245*H245</f>
        <v>0.59160000000000001</v>
      </c>
      <c r="S245" s="159">
        <v>0</v>
      </c>
      <c r="T245" s="160">
        <f>S245*H245</f>
        <v>0</v>
      </c>
      <c r="AR245" s="161" t="s">
        <v>101</v>
      </c>
      <c r="AT245" s="161" t="s">
        <v>96</v>
      </c>
      <c r="AU245" s="161" t="s">
        <v>38</v>
      </c>
      <c r="AY245" s="72" t="s">
        <v>94</v>
      </c>
      <c r="BE245" s="162">
        <f>IF(N245="základní",J245,0)</f>
        <v>0</v>
      </c>
      <c r="BF245" s="162">
        <f>IF(N245="snížená",J245,0)</f>
        <v>0</v>
      </c>
      <c r="BG245" s="162">
        <f>IF(N245="zákl. přenesená",J245,0)</f>
        <v>0</v>
      </c>
      <c r="BH245" s="162">
        <f>IF(N245="sníž. přenesená",J245,0)</f>
        <v>0</v>
      </c>
      <c r="BI245" s="162">
        <f>IF(N245="nulová",J245,0)</f>
        <v>0</v>
      </c>
      <c r="BJ245" s="72" t="s">
        <v>36</v>
      </c>
      <c r="BK245" s="162">
        <f>ROUND(I245*H245,2)</f>
        <v>0</v>
      </c>
      <c r="BL245" s="72" t="s">
        <v>101</v>
      </c>
      <c r="BM245" s="161" t="s">
        <v>263</v>
      </c>
    </row>
    <row r="246" spans="2:65" s="164" customFormat="1" x14ac:dyDescent="0.3">
      <c r="B246" s="163"/>
      <c r="D246" s="165" t="s">
        <v>103</v>
      </c>
      <c r="E246" s="166" t="s">
        <v>0</v>
      </c>
      <c r="F246" s="167" t="s">
        <v>264</v>
      </c>
      <c r="H246" s="166" t="s">
        <v>0</v>
      </c>
      <c r="L246" s="163"/>
      <c r="M246" s="168"/>
      <c r="T246" s="169"/>
      <c r="AT246" s="166" t="s">
        <v>103</v>
      </c>
      <c r="AU246" s="166" t="s">
        <v>38</v>
      </c>
      <c r="AV246" s="164" t="s">
        <v>36</v>
      </c>
      <c r="AW246" s="164" t="s">
        <v>17</v>
      </c>
      <c r="AX246" s="164" t="s">
        <v>35</v>
      </c>
      <c r="AY246" s="166" t="s">
        <v>94</v>
      </c>
    </row>
    <row r="247" spans="2:65" s="171" customFormat="1" x14ac:dyDescent="0.3">
      <c r="B247" s="170"/>
      <c r="D247" s="165" t="s">
        <v>103</v>
      </c>
      <c r="E247" s="172" t="s">
        <v>0</v>
      </c>
      <c r="F247" s="173" t="s">
        <v>206</v>
      </c>
      <c r="H247" s="174">
        <v>4</v>
      </c>
      <c r="L247" s="170"/>
      <c r="M247" s="175"/>
      <c r="T247" s="176"/>
      <c r="AT247" s="172" t="s">
        <v>103</v>
      </c>
      <c r="AU247" s="172" t="s">
        <v>38</v>
      </c>
      <c r="AV247" s="171" t="s">
        <v>38</v>
      </c>
      <c r="AW247" s="171" t="s">
        <v>17</v>
      </c>
      <c r="AX247" s="171" t="s">
        <v>35</v>
      </c>
      <c r="AY247" s="172" t="s">
        <v>94</v>
      </c>
    </row>
    <row r="248" spans="2:65" s="171" customFormat="1" x14ac:dyDescent="0.3">
      <c r="B248" s="170"/>
      <c r="D248" s="165" t="s">
        <v>103</v>
      </c>
      <c r="E248" s="172" t="s">
        <v>0</v>
      </c>
      <c r="F248" s="173" t="s">
        <v>265</v>
      </c>
      <c r="H248" s="174">
        <v>27</v>
      </c>
      <c r="L248" s="170"/>
      <c r="M248" s="175"/>
      <c r="T248" s="176"/>
      <c r="AT248" s="172" t="s">
        <v>103</v>
      </c>
      <c r="AU248" s="172" t="s">
        <v>38</v>
      </c>
      <c r="AV248" s="171" t="s">
        <v>38</v>
      </c>
      <c r="AW248" s="171" t="s">
        <v>17</v>
      </c>
      <c r="AX248" s="171" t="s">
        <v>35</v>
      </c>
      <c r="AY248" s="172" t="s">
        <v>94</v>
      </c>
    </row>
    <row r="249" spans="2:65" s="171" customFormat="1" x14ac:dyDescent="0.3">
      <c r="B249" s="170"/>
      <c r="D249" s="165" t="s">
        <v>103</v>
      </c>
      <c r="E249" s="172" t="s">
        <v>0</v>
      </c>
      <c r="F249" s="173" t="s">
        <v>266</v>
      </c>
      <c r="H249" s="174">
        <v>27</v>
      </c>
      <c r="L249" s="170"/>
      <c r="M249" s="175"/>
      <c r="T249" s="176"/>
      <c r="AT249" s="172" t="s">
        <v>103</v>
      </c>
      <c r="AU249" s="172" t="s">
        <v>38</v>
      </c>
      <c r="AV249" s="171" t="s">
        <v>38</v>
      </c>
      <c r="AW249" s="171" t="s">
        <v>17</v>
      </c>
      <c r="AX249" s="171" t="s">
        <v>35</v>
      </c>
      <c r="AY249" s="172" t="s">
        <v>94</v>
      </c>
    </row>
    <row r="250" spans="2:65" s="79" customFormat="1" ht="24" customHeight="1" x14ac:dyDescent="0.3">
      <c r="B250" s="150"/>
      <c r="C250" s="151" t="s">
        <v>267</v>
      </c>
      <c r="D250" s="151" t="s">
        <v>96</v>
      </c>
      <c r="E250" s="152" t="s">
        <v>268</v>
      </c>
      <c r="F250" s="153" t="s">
        <v>269</v>
      </c>
      <c r="G250" s="154" t="s">
        <v>261</v>
      </c>
      <c r="H250" s="155">
        <v>5</v>
      </c>
      <c r="I250" s="156"/>
      <c r="J250" s="156">
        <f>ROUND(I250*H250,2)</f>
        <v>0</v>
      </c>
      <c r="K250" s="153" t="s">
        <v>262</v>
      </c>
      <c r="L250" s="80"/>
      <c r="M250" s="157" t="s">
        <v>0</v>
      </c>
      <c r="N250" s="158" t="s">
        <v>24</v>
      </c>
      <c r="O250" s="159">
        <v>2.431</v>
      </c>
      <c r="P250" s="159">
        <f>O250*H250</f>
        <v>12.155000000000001</v>
      </c>
      <c r="Q250" s="159">
        <v>0.1575</v>
      </c>
      <c r="R250" s="159">
        <f>Q250*H250</f>
        <v>0.78749999999999998</v>
      </c>
      <c r="S250" s="159">
        <v>0</v>
      </c>
      <c r="T250" s="160">
        <f>S250*H250</f>
        <v>0</v>
      </c>
      <c r="AR250" s="161" t="s">
        <v>101</v>
      </c>
      <c r="AT250" s="161" t="s">
        <v>96</v>
      </c>
      <c r="AU250" s="161" t="s">
        <v>38</v>
      </c>
      <c r="AY250" s="72" t="s">
        <v>94</v>
      </c>
      <c r="BE250" s="162">
        <f>IF(N250="základní",J250,0)</f>
        <v>0</v>
      </c>
      <c r="BF250" s="162">
        <f>IF(N250="snížená",J250,0)</f>
        <v>0</v>
      </c>
      <c r="BG250" s="162">
        <f>IF(N250="zákl. přenesená",J250,0)</f>
        <v>0</v>
      </c>
      <c r="BH250" s="162">
        <f>IF(N250="sníž. přenesená",J250,0)</f>
        <v>0</v>
      </c>
      <c r="BI250" s="162">
        <f>IF(N250="nulová",J250,0)</f>
        <v>0</v>
      </c>
      <c r="BJ250" s="72" t="s">
        <v>36</v>
      </c>
      <c r="BK250" s="162">
        <f>ROUND(I250*H250,2)</f>
        <v>0</v>
      </c>
      <c r="BL250" s="72" t="s">
        <v>101</v>
      </c>
      <c r="BM250" s="161" t="s">
        <v>270</v>
      </c>
    </row>
    <row r="251" spans="2:65" s="164" customFormat="1" x14ac:dyDescent="0.3">
      <c r="B251" s="163"/>
      <c r="D251" s="165" t="s">
        <v>103</v>
      </c>
      <c r="E251" s="166" t="s">
        <v>0</v>
      </c>
      <c r="F251" s="167" t="s">
        <v>271</v>
      </c>
      <c r="H251" s="166" t="s">
        <v>0</v>
      </c>
      <c r="L251" s="163"/>
      <c r="M251" s="168"/>
      <c r="T251" s="169"/>
      <c r="AT251" s="166" t="s">
        <v>103</v>
      </c>
      <c r="AU251" s="166" t="s">
        <v>38</v>
      </c>
      <c r="AV251" s="164" t="s">
        <v>36</v>
      </c>
      <c r="AW251" s="164" t="s">
        <v>17</v>
      </c>
      <c r="AX251" s="164" t="s">
        <v>35</v>
      </c>
      <c r="AY251" s="166" t="s">
        <v>94</v>
      </c>
    </row>
    <row r="252" spans="2:65" s="171" customFormat="1" x14ac:dyDescent="0.3">
      <c r="B252" s="170"/>
      <c r="D252" s="165" t="s">
        <v>103</v>
      </c>
      <c r="E252" s="172" t="s">
        <v>0</v>
      </c>
      <c r="F252" s="173" t="s">
        <v>272</v>
      </c>
      <c r="H252" s="174">
        <v>4</v>
      </c>
      <c r="L252" s="170"/>
      <c r="M252" s="175"/>
      <c r="T252" s="176"/>
      <c r="AT252" s="172" t="s">
        <v>103</v>
      </c>
      <c r="AU252" s="172" t="s">
        <v>38</v>
      </c>
      <c r="AV252" s="171" t="s">
        <v>38</v>
      </c>
      <c r="AW252" s="171" t="s">
        <v>17</v>
      </c>
      <c r="AX252" s="171" t="s">
        <v>35</v>
      </c>
      <c r="AY252" s="172" t="s">
        <v>94</v>
      </c>
    </row>
    <row r="253" spans="2:65" s="164" customFormat="1" x14ac:dyDescent="0.3">
      <c r="B253" s="163"/>
      <c r="D253" s="165" t="s">
        <v>103</v>
      </c>
      <c r="E253" s="166" t="s">
        <v>0</v>
      </c>
      <c r="F253" s="167" t="s">
        <v>273</v>
      </c>
      <c r="H253" s="166" t="s">
        <v>0</v>
      </c>
      <c r="L253" s="163"/>
      <c r="M253" s="168"/>
      <c r="T253" s="169"/>
      <c r="AT253" s="166" t="s">
        <v>103</v>
      </c>
      <c r="AU253" s="166" t="s">
        <v>38</v>
      </c>
      <c r="AV253" s="164" t="s">
        <v>36</v>
      </c>
      <c r="AW253" s="164" t="s">
        <v>17</v>
      </c>
      <c r="AX253" s="164" t="s">
        <v>35</v>
      </c>
      <c r="AY253" s="166" t="s">
        <v>94</v>
      </c>
    </row>
    <row r="254" spans="2:65" s="171" customFormat="1" x14ac:dyDescent="0.3">
      <c r="B254" s="170"/>
      <c r="D254" s="165" t="s">
        <v>103</v>
      </c>
      <c r="E254" s="172" t="s">
        <v>0</v>
      </c>
      <c r="F254" s="173" t="s">
        <v>274</v>
      </c>
      <c r="H254" s="174">
        <v>1</v>
      </c>
      <c r="L254" s="170"/>
      <c r="M254" s="175"/>
      <c r="T254" s="176"/>
      <c r="AT254" s="172" t="s">
        <v>103</v>
      </c>
      <c r="AU254" s="172" t="s">
        <v>38</v>
      </c>
      <c r="AV254" s="171" t="s">
        <v>38</v>
      </c>
      <c r="AW254" s="171" t="s">
        <v>17</v>
      </c>
      <c r="AX254" s="171" t="s">
        <v>35</v>
      </c>
      <c r="AY254" s="172" t="s">
        <v>94</v>
      </c>
    </row>
    <row r="255" spans="2:65" s="79" customFormat="1" ht="24" customHeight="1" x14ac:dyDescent="0.3">
      <c r="B255" s="150"/>
      <c r="C255" s="151" t="s">
        <v>275</v>
      </c>
      <c r="D255" s="151" t="s">
        <v>96</v>
      </c>
      <c r="E255" s="152" t="s">
        <v>276</v>
      </c>
      <c r="F255" s="153" t="s">
        <v>277</v>
      </c>
      <c r="G255" s="154" t="s">
        <v>99</v>
      </c>
      <c r="H255" s="155">
        <v>152.78</v>
      </c>
      <c r="I255" s="156"/>
      <c r="J255" s="156">
        <f>ROUND(I255*H255,2)</f>
        <v>0</v>
      </c>
      <c r="K255" s="153" t="s">
        <v>262</v>
      </c>
      <c r="L255" s="80"/>
      <c r="M255" s="157" t="s">
        <v>0</v>
      </c>
      <c r="N255" s="158" t="s">
        <v>24</v>
      </c>
      <c r="O255" s="159">
        <v>1.355</v>
      </c>
      <c r="P255" s="159">
        <f>O255*H255</f>
        <v>207.01689999999999</v>
      </c>
      <c r="Q255" s="159">
        <v>3.3579999999999999E-2</v>
      </c>
      <c r="R255" s="159">
        <f>Q255*H255</f>
        <v>5.1303523999999996</v>
      </c>
      <c r="S255" s="159">
        <v>0</v>
      </c>
      <c r="T255" s="160">
        <f>S255*H255</f>
        <v>0</v>
      </c>
      <c r="AR255" s="161" t="s">
        <v>101</v>
      </c>
      <c r="AT255" s="161" t="s">
        <v>96</v>
      </c>
      <c r="AU255" s="161" t="s">
        <v>38</v>
      </c>
      <c r="AY255" s="72" t="s">
        <v>94</v>
      </c>
      <c r="BE255" s="162">
        <f>IF(N255="základní",J255,0)</f>
        <v>0</v>
      </c>
      <c r="BF255" s="162">
        <f>IF(N255="snížená",J255,0)</f>
        <v>0</v>
      </c>
      <c r="BG255" s="162">
        <f>IF(N255="zákl. přenesená",J255,0)</f>
        <v>0</v>
      </c>
      <c r="BH255" s="162">
        <f>IF(N255="sníž. přenesená",J255,0)</f>
        <v>0</v>
      </c>
      <c r="BI255" s="162">
        <f>IF(N255="nulová",J255,0)</f>
        <v>0</v>
      </c>
      <c r="BJ255" s="72" t="s">
        <v>36</v>
      </c>
      <c r="BK255" s="162">
        <f>ROUND(I255*H255,2)</f>
        <v>0</v>
      </c>
      <c r="BL255" s="72" t="s">
        <v>101</v>
      </c>
      <c r="BM255" s="161" t="s">
        <v>278</v>
      </c>
    </row>
    <row r="256" spans="2:65" s="164" customFormat="1" x14ac:dyDescent="0.3">
      <c r="B256" s="163"/>
      <c r="D256" s="165" t="s">
        <v>103</v>
      </c>
      <c r="E256" s="166" t="s">
        <v>0</v>
      </c>
      <c r="F256" s="167" t="s">
        <v>104</v>
      </c>
      <c r="H256" s="166" t="s">
        <v>0</v>
      </c>
      <c r="L256" s="163"/>
      <c r="M256" s="168"/>
      <c r="T256" s="169"/>
      <c r="AT256" s="166" t="s">
        <v>103</v>
      </c>
      <c r="AU256" s="166" t="s">
        <v>38</v>
      </c>
      <c r="AV256" s="164" t="s">
        <v>36</v>
      </c>
      <c r="AW256" s="164" t="s">
        <v>17</v>
      </c>
      <c r="AX256" s="164" t="s">
        <v>35</v>
      </c>
      <c r="AY256" s="166" t="s">
        <v>94</v>
      </c>
    </row>
    <row r="257" spans="2:51" s="171" customFormat="1" x14ac:dyDescent="0.3">
      <c r="B257" s="170"/>
      <c r="D257" s="165" t="s">
        <v>103</v>
      </c>
      <c r="E257" s="172" t="s">
        <v>0</v>
      </c>
      <c r="F257" s="173" t="s">
        <v>279</v>
      </c>
      <c r="H257" s="174">
        <v>2.7519999999999998</v>
      </c>
      <c r="L257" s="170"/>
      <c r="M257" s="175"/>
      <c r="T257" s="176"/>
      <c r="AT257" s="172" t="s">
        <v>103</v>
      </c>
      <c r="AU257" s="172" t="s">
        <v>38</v>
      </c>
      <c r="AV257" s="171" t="s">
        <v>38</v>
      </c>
      <c r="AW257" s="171" t="s">
        <v>17</v>
      </c>
      <c r="AX257" s="171" t="s">
        <v>35</v>
      </c>
      <c r="AY257" s="172" t="s">
        <v>94</v>
      </c>
    </row>
    <row r="258" spans="2:51" s="171" customFormat="1" x14ac:dyDescent="0.3">
      <c r="B258" s="170"/>
      <c r="D258" s="165" t="s">
        <v>103</v>
      </c>
      <c r="E258" s="172" t="s">
        <v>0</v>
      </c>
      <c r="F258" s="173" t="s">
        <v>280</v>
      </c>
      <c r="H258" s="174">
        <v>4.72</v>
      </c>
      <c r="L258" s="170"/>
      <c r="M258" s="175"/>
      <c r="T258" s="176"/>
      <c r="AT258" s="172" t="s">
        <v>103</v>
      </c>
      <c r="AU258" s="172" t="s">
        <v>38</v>
      </c>
      <c r="AV258" s="171" t="s">
        <v>38</v>
      </c>
      <c r="AW258" s="171" t="s">
        <v>17</v>
      </c>
      <c r="AX258" s="171" t="s">
        <v>35</v>
      </c>
      <c r="AY258" s="172" t="s">
        <v>94</v>
      </c>
    </row>
    <row r="259" spans="2:51" s="171" customFormat="1" x14ac:dyDescent="0.3">
      <c r="B259" s="170"/>
      <c r="D259" s="165" t="s">
        <v>103</v>
      </c>
      <c r="E259" s="172" t="s">
        <v>0</v>
      </c>
      <c r="F259" s="173" t="s">
        <v>281</v>
      </c>
      <c r="H259" s="174">
        <v>6.944</v>
      </c>
      <c r="L259" s="170"/>
      <c r="M259" s="175"/>
      <c r="T259" s="176"/>
      <c r="AT259" s="172" t="s">
        <v>103</v>
      </c>
      <c r="AU259" s="172" t="s">
        <v>38</v>
      </c>
      <c r="AV259" s="171" t="s">
        <v>38</v>
      </c>
      <c r="AW259" s="171" t="s">
        <v>17</v>
      </c>
      <c r="AX259" s="171" t="s">
        <v>35</v>
      </c>
      <c r="AY259" s="172" t="s">
        <v>94</v>
      </c>
    </row>
    <row r="260" spans="2:51" s="171" customFormat="1" x14ac:dyDescent="0.3">
      <c r="B260" s="170"/>
      <c r="D260" s="165" t="s">
        <v>103</v>
      </c>
      <c r="E260" s="172" t="s">
        <v>0</v>
      </c>
      <c r="F260" s="173" t="s">
        <v>282</v>
      </c>
      <c r="H260" s="174">
        <v>2.1070000000000002</v>
      </c>
      <c r="L260" s="170"/>
      <c r="M260" s="175"/>
      <c r="T260" s="176"/>
      <c r="AT260" s="172" t="s">
        <v>103</v>
      </c>
      <c r="AU260" s="172" t="s">
        <v>38</v>
      </c>
      <c r="AV260" s="171" t="s">
        <v>38</v>
      </c>
      <c r="AW260" s="171" t="s">
        <v>17</v>
      </c>
      <c r="AX260" s="171" t="s">
        <v>35</v>
      </c>
      <c r="AY260" s="172" t="s">
        <v>94</v>
      </c>
    </row>
    <row r="261" spans="2:51" s="171" customFormat="1" x14ac:dyDescent="0.3">
      <c r="B261" s="170"/>
      <c r="D261" s="165" t="s">
        <v>103</v>
      </c>
      <c r="E261" s="172" t="s">
        <v>0</v>
      </c>
      <c r="F261" s="173" t="s">
        <v>283</v>
      </c>
      <c r="H261" s="174">
        <v>1.786</v>
      </c>
      <c r="L261" s="170"/>
      <c r="M261" s="175"/>
      <c r="T261" s="176"/>
      <c r="AT261" s="172" t="s">
        <v>103</v>
      </c>
      <c r="AU261" s="172" t="s">
        <v>38</v>
      </c>
      <c r="AV261" s="171" t="s">
        <v>38</v>
      </c>
      <c r="AW261" s="171" t="s">
        <v>17</v>
      </c>
      <c r="AX261" s="171" t="s">
        <v>35</v>
      </c>
      <c r="AY261" s="172" t="s">
        <v>94</v>
      </c>
    </row>
    <row r="262" spans="2:51" s="171" customFormat="1" x14ac:dyDescent="0.3">
      <c r="B262" s="170"/>
      <c r="D262" s="165" t="s">
        <v>103</v>
      </c>
      <c r="E262" s="172" t="s">
        <v>0</v>
      </c>
      <c r="F262" s="173" t="s">
        <v>284</v>
      </c>
      <c r="H262" s="174">
        <v>2.88</v>
      </c>
      <c r="L262" s="170"/>
      <c r="M262" s="175"/>
      <c r="T262" s="176"/>
      <c r="AT262" s="172" t="s">
        <v>103</v>
      </c>
      <c r="AU262" s="172" t="s">
        <v>38</v>
      </c>
      <c r="AV262" s="171" t="s">
        <v>38</v>
      </c>
      <c r="AW262" s="171" t="s">
        <v>17</v>
      </c>
      <c r="AX262" s="171" t="s">
        <v>35</v>
      </c>
      <c r="AY262" s="172" t="s">
        <v>94</v>
      </c>
    </row>
    <row r="263" spans="2:51" s="164" customFormat="1" x14ac:dyDescent="0.3">
      <c r="B263" s="163"/>
      <c r="D263" s="165" t="s">
        <v>103</v>
      </c>
      <c r="E263" s="166" t="s">
        <v>0</v>
      </c>
      <c r="F263" s="167" t="s">
        <v>285</v>
      </c>
      <c r="H263" s="166" t="s">
        <v>0</v>
      </c>
      <c r="L263" s="163"/>
      <c r="M263" s="168"/>
      <c r="T263" s="169"/>
      <c r="AT263" s="166" t="s">
        <v>103</v>
      </c>
      <c r="AU263" s="166" t="s">
        <v>38</v>
      </c>
      <c r="AV263" s="164" t="s">
        <v>36</v>
      </c>
      <c r="AW263" s="164" t="s">
        <v>17</v>
      </c>
      <c r="AX263" s="164" t="s">
        <v>35</v>
      </c>
      <c r="AY263" s="166" t="s">
        <v>94</v>
      </c>
    </row>
    <row r="264" spans="2:51" s="171" customFormat="1" x14ac:dyDescent="0.3">
      <c r="B264" s="170"/>
      <c r="D264" s="165" t="s">
        <v>103</v>
      </c>
      <c r="E264" s="172" t="s">
        <v>0</v>
      </c>
      <c r="F264" s="173" t="s">
        <v>286</v>
      </c>
      <c r="H264" s="174">
        <v>14.63</v>
      </c>
      <c r="L264" s="170"/>
      <c r="M264" s="175"/>
      <c r="T264" s="176"/>
      <c r="AT264" s="172" t="s">
        <v>103</v>
      </c>
      <c r="AU264" s="172" t="s">
        <v>38</v>
      </c>
      <c r="AV264" s="171" t="s">
        <v>38</v>
      </c>
      <c r="AW264" s="171" t="s">
        <v>17</v>
      </c>
      <c r="AX264" s="171" t="s">
        <v>35</v>
      </c>
      <c r="AY264" s="172" t="s">
        <v>94</v>
      </c>
    </row>
    <row r="265" spans="2:51" s="171" customFormat="1" x14ac:dyDescent="0.3">
      <c r="B265" s="170"/>
      <c r="D265" s="165" t="s">
        <v>103</v>
      </c>
      <c r="E265" s="172" t="s">
        <v>0</v>
      </c>
      <c r="F265" s="173" t="s">
        <v>287</v>
      </c>
      <c r="H265" s="174">
        <v>5.76</v>
      </c>
      <c r="L265" s="170"/>
      <c r="M265" s="175"/>
      <c r="T265" s="176"/>
      <c r="AT265" s="172" t="s">
        <v>103</v>
      </c>
      <c r="AU265" s="172" t="s">
        <v>38</v>
      </c>
      <c r="AV265" s="171" t="s">
        <v>38</v>
      </c>
      <c r="AW265" s="171" t="s">
        <v>17</v>
      </c>
      <c r="AX265" s="171" t="s">
        <v>35</v>
      </c>
      <c r="AY265" s="172" t="s">
        <v>94</v>
      </c>
    </row>
    <row r="266" spans="2:51" s="171" customFormat="1" x14ac:dyDescent="0.3">
      <c r="B266" s="170"/>
      <c r="D266" s="165" t="s">
        <v>103</v>
      </c>
      <c r="E266" s="172" t="s">
        <v>0</v>
      </c>
      <c r="F266" s="173" t="s">
        <v>288</v>
      </c>
      <c r="H266" s="174">
        <v>10.8</v>
      </c>
      <c r="L266" s="170"/>
      <c r="M266" s="175"/>
      <c r="T266" s="176"/>
      <c r="AT266" s="172" t="s">
        <v>103</v>
      </c>
      <c r="AU266" s="172" t="s">
        <v>38</v>
      </c>
      <c r="AV266" s="171" t="s">
        <v>38</v>
      </c>
      <c r="AW266" s="171" t="s">
        <v>17</v>
      </c>
      <c r="AX266" s="171" t="s">
        <v>35</v>
      </c>
      <c r="AY266" s="172" t="s">
        <v>94</v>
      </c>
    </row>
    <row r="267" spans="2:51" s="171" customFormat="1" x14ac:dyDescent="0.3">
      <c r="B267" s="170"/>
      <c r="D267" s="165" t="s">
        <v>103</v>
      </c>
      <c r="E267" s="172" t="s">
        <v>0</v>
      </c>
      <c r="F267" s="173" t="s">
        <v>289</v>
      </c>
      <c r="H267" s="174">
        <v>17.510000000000002</v>
      </c>
      <c r="L267" s="170"/>
      <c r="M267" s="175"/>
      <c r="T267" s="176"/>
      <c r="AT267" s="172" t="s">
        <v>103</v>
      </c>
      <c r="AU267" s="172" t="s">
        <v>38</v>
      </c>
      <c r="AV267" s="171" t="s">
        <v>38</v>
      </c>
      <c r="AW267" s="171" t="s">
        <v>17</v>
      </c>
      <c r="AX267" s="171" t="s">
        <v>35</v>
      </c>
      <c r="AY267" s="172" t="s">
        <v>94</v>
      </c>
    </row>
    <row r="268" spans="2:51" s="164" customFormat="1" x14ac:dyDescent="0.3">
      <c r="B268" s="163"/>
      <c r="D268" s="165" t="s">
        <v>103</v>
      </c>
      <c r="E268" s="166" t="s">
        <v>0</v>
      </c>
      <c r="F268" s="167" t="s">
        <v>290</v>
      </c>
      <c r="H268" s="166" t="s">
        <v>0</v>
      </c>
      <c r="L268" s="163"/>
      <c r="M268" s="168"/>
      <c r="T268" s="169"/>
      <c r="AT268" s="166" t="s">
        <v>103</v>
      </c>
      <c r="AU268" s="166" t="s">
        <v>38</v>
      </c>
      <c r="AV268" s="164" t="s">
        <v>36</v>
      </c>
      <c r="AW268" s="164" t="s">
        <v>17</v>
      </c>
      <c r="AX268" s="164" t="s">
        <v>35</v>
      </c>
      <c r="AY268" s="166" t="s">
        <v>94</v>
      </c>
    </row>
    <row r="269" spans="2:51" s="171" customFormat="1" x14ac:dyDescent="0.3">
      <c r="B269" s="170"/>
      <c r="D269" s="165" t="s">
        <v>103</v>
      </c>
      <c r="E269" s="172" t="s">
        <v>0</v>
      </c>
      <c r="F269" s="173" t="s">
        <v>291</v>
      </c>
      <c r="H269" s="174">
        <v>19.507000000000001</v>
      </c>
      <c r="L269" s="170"/>
      <c r="M269" s="175"/>
      <c r="T269" s="176"/>
      <c r="AT269" s="172" t="s">
        <v>103</v>
      </c>
      <c r="AU269" s="172" t="s">
        <v>38</v>
      </c>
      <c r="AV269" s="171" t="s">
        <v>38</v>
      </c>
      <c r="AW269" s="171" t="s">
        <v>17</v>
      </c>
      <c r="AX269" s="171" t="s">
        <v>35</v>
      </c>
      <c r="AY269" s="172" t="s">
        <v>94</v>
      </c>
    </row>
    <row r="270" spans="2:51" s="171" customFormat="1" x14ac:dyDescent="0.3">
      <c r="B270" s="170"/>
      <c r="D270" s="165" t="s">
        <v>103</v>
      </c>
      <c r="E270" s="172" t="s">
        <v>0</v>
      </c>
      <c r="F270" s="173" t="s">
        <v>292</v>
      </c>
      <c r="H270" s="174">
        <v>17.856000000000002</v>
      </c>
      <c r="L270" s="170"/>
      <c r="M270" s="175"/>
      <c r="T270" s="176"/>
      <c r="AT270" s="172" t="s">
        <v>103</v>
      </c>
      <c r="AU270" s="172" t="s">
        <v>38</v>
      </c>
      <c r="AV270" s="171" t="s">
        <v>38</v>
      </c>
      <c r="AW270" s="171" t="s">
        <v>17</v>
      </c>
      <c r="AX270" s="171" t="s">
        <v>35</v>
      </c>
      <c r="AY270" s="172" t="s">
        <v>94</v>
      </c>
    </row>
    <row r="271" spans="2:51" s="171" customFormat="1" x14ac:dyDescent="0.3">
      <c r="B271" s="170"/>
      <c r="D271" s="165" t="s">
        <v>103</v>
      </c>
      <c r="E271" s="172" t="s">
        <v>0</v>
      </c>
      <c r="F271" s="173" t="s">
        <v>293</v>
      </c>
      <c r="H271" s="174">
        <v>6.984</v>
      </c>
      <c r="L271" s="170"/>
      <c r="M271" s="175"/>
      <c r="T271" s="176"/>
      <c r="AT271" s="172" t="s">
        <v>103</v>
      </c>
      <c r="AU271" s="172" t="s">
        <v>38</v>
      </c>
      <c r="AV271" s="171" t="s">
        <v>38</v>
      </c>
      <c r="AW271" s="171" t="s">
        <v>17</v>
      </c>
      <c r="AX271" s="171" t="s">
        <v>35</v>
      </c>
      <c r="AY271" s="172" t="s">
        <v>94</v>
      </c>
    </row>
    <row r="272" spans="2:51" s="171" customFormat="1" x14ac:dyDescent="0.3">
      <c r="B272" s="170"/>
      <c r="D272" s="165" t="s">
        <v>103</v>
      </c>
      <c r="E272" s="172" t="s">
        <v>0</v>
      </c>
      <c r="F272" s="173" t="s">
        <v>288</v>
      </c>
      <c r="H272" s="174">
        <v>10.8</v>
      </c>
      <c r="L272" s="170"/>
      <c r="M272" s="175"/>
      <c r="T272" s="176"/>
      <c r="AT272" s="172" t="s">
        <v>103</v>
      </c>
      <c r="AU272" s="172" t="s">
        <v>38</v>
      </c>
      <c r="AV272" s="171" t="s">
        <v>38</v>
      </c>
      <c r="AW272" s="171" t="s">
        <v>17</v>
      </c>
      <c r="AX272" s="171" t="s">
        <v>35</v>
      </c>
      <c r="AY272" s="172" t="s">
        <v>94</v>
      </c>
    </row>
    <row r="273" spans="2:65" s="171" customFormat="1" x14ac:dyDescent="0.3">
      <c r="B273" s="170"/>
      <c r="D273" s="165" t="s">
        <v>103</v>
      </c>
      <c r="E273" s="172" t="s">
        <v>0</v>
      </c>
      <c r="F273" s="173" t="s">
        <v>294</v>
      </c>
      <c r="H273" s="174">
        <v>11.04</v>
      </c>
      <c r="L273" s="170"/>
      <c r="M273" s="175"/>
      <c r="T273" s="176"/>
      <c r="AT273" s="172" t="s">
        <v>103</v>
      </c>
      <c r="AU273" s="172" t="s">
        <v>38</v>
      </c>
      <c r="AV273" s="171" t="s">
        <v>38</v>
      </c>
      <c r="AW273" s="171" t="s">
        <v>17</v>
      </c>
      <c r="AX273" s="171" t="s">
        <v>35</v>
      </c>
      <c r="AY273" s="172" t="s">
        <v>94</v>
      </c>
    </row>
    <row r="274" spans="2:65" s="171" customFormat="1" x14ac:dyDescent="0.3">
      <c r="B274" s="170"/>
      <c r="D274" s="165" t="s">
        <v>103</v>
      </c>
      <c r="E274" s="172" t="s">
        <v>0</v>
      </c>
      <c r="F274" s="173" t="s">
        <v>295</v>
      </c>
      <c r="H274" s="174">
        <v>16.704000000000001</v>
      </c>
      <c r="L274" s="170"/>
      <c r="M274" s="175"/>
      <c r="T274" s="176"/>
      <c r="AT274" s="172" t="s">
        <v>103</v>
      </c>
      <c r="AU274" s="172" t="s">
        <v>38</v>
      </c>
      <c r="AV274" s="171" t="s">
        <v>38</v>
      </c>
      <c r="AW274" s="171" t="s">
        <v>17</v>
      </c>
      <c r="AX274" s="171" t="s">
        <v>35</v>
      </c>
      <c r="AY274" s="172" t="s">
        <v>94</v>
      </c>
    </row>
    <row r="275" spans="2:65" s="139" customFormat="1" ht="22.8" customHeight="1" x14ac:dyDescent="0.25">
      <c r="B275" s="138"/>
      <c r="D275" s="140" t="s">
        <v>34</v>
      </c>
      <c r="E275" s="148" t="s">
        <v>296</v>
      </c>
      <c r="F275" s="148" t="s">
        <v>297</v>
      </c>
      <c r="J275" s="149">
        <f>BK275</f>
        <v>0</v>
      </c>
      <c r="L275" s="138"/>
      <c r="M275" s="143"/>
      <c r="P275" s="144">
        <f>SUM(P276:P522)</f>
        <v>2448.7472200000002</v>
      </c>
      <c r="R275" s="144">
        <f>SUM(R276:R522)</f>
        <v>25.998189930000002</v>
      </c>
      <c r="T275" s="145">
        <f>SUM(T276:T522)</f>
        <v>0</v>
      </c>
      <c r="AR275" s="140" t="s">
        <v>36</v>
      </c>
      <c r="AT275" s="146" t="s">
        <v>34</v>
      </c>
      <c r="AU275" s="146" t="s">
        <v>36</v>
      </c>
      <c r="AY275" s="140" t="s">
        <v>94</v>
      </c>
      <c r="BK275" s="147">
        <f>SUM(BK276:BK522)</f>
        <v>0</v>
      </c>
    </row>
    <row r="276" spans="2:65" s="79" customFormat="1" ht="24" customHeight="1" x14ac:dyDescent="0.3">
      <c r="B276" s="150"/>
      <c r="C276" s="151" t="s">
        <v>298</v>
      </c>
      <c r="D276" s="151" t="s">
        <v>96</v>
      </c>
      <c r="E276" s="152" t="s">
        <v>299</v>
      </c>
      <c r="F276" s="153" t="s">
        <v>300</v>
      </c>
      <c r="G276" s="154" t="s">
        <v>99</v>
      </c>
      <c r="H276" s="155">
        <v>218.21600000000001</v>
      </c>
      <c r="I276" s="156"/>
      <c r="J276" s="156">
        <f>ROUND(I276*H276,2)</f>
        <v>0</v>
      </c>
      <c r="K276" s="153" t="s">
        <v>100</v>
      </c>
      <c r="L276" s="80"/>
      <c r="M276" s="157" t="s">
        <v>0</v>
      </c>
      <c r="N276" s="158" t="s">
        <v>24</v>
      </c>
      <c r="O276" s="159">
        <v>9.5000000000000001E-2</v>
      </c>
      <c r="P276" s="159">
        <f>O276*H276</f>
        <v>20.730520000000002</v>
      </c>
      <c r="Q276" s="159">
        <v>2.5999999999999998E-4</v>
      </c>
      <c r="R276" s="159">
        <f>Q276*H276</f>
        <v>5.6736159999999994E-2</v>
      </c>
      <c r="S276" s="159">
        <v>0</v>
      </c>
      <c r="T276" s="160">
        <f>S276*H276</f>
        <v>0</v>
      </c>
      <c r="AR276" s="161" t="s">
        <v>101</v>
      </c>
      <c r="AT276" s="161" t="s">
        <v>96</v>
      </c>
      <c r="AU276" s="161" t="s">
        <v>38</v>
      </c>
      <c r="AY276" s="72" t="s">
        <v>94</v>
      </c>
      <c r="BE276" s="162">
        <f>IF(N276="základní",J276,0)</f>
        <v>0</v>
      </c>
      <c r="BF276" s="162">
        <f>IF(N276="snížená",J276,0)</f>
        <v>0</v>
      </c>
      <c r="BG276" s="162">
        <f>IF(N276="zákl. přenesená",J276,0)</f>
        <v>0</v>
      </c>
      <c r="BH276" s="162">
        <f>IF(N276="sníž. přenesená",J276,0)</f>
        <v>0</v>
      </c>
      <c r="BI276" s="162">
        <f>IF(N276="nulová",J276,0)</f>
        <v>0</v>
      </c>
      <c r="BJ276" s="72" t="s">
        <v>36</v>
      </c>
      <c r="BK276" s="162">
        <f>ROUND(I276*H276,2)</f>
        <v>0</v>
      </c>
      <c r="BL276" s="72" t="s">
        <v>101</v>
      </c>
      <c r="BM276" s="161" t="s">
        <v>301</v>
      </c>
    </row>
    <row r="277" spans="2:65" s="164" customFormat="1" x14ac:dyDescent="0.3">
      <c r="B277" s="163"/>
      <c r="D277" s="165" t="s">
        <v>103</v>
      </c>
      <c r="E277" s="166" t="s">
        <v>0</v>
      </c>
      <c r="F277" s="167" t="s">
        <v>251</v>
      </c>
      <c r="H277" s="166" t="s">
        <v>0</v>
      </c>
      <c r="L277" s="163"/>
      <c r="M277" s="168"/>
      <c r="T277" s="169"/>
      <c r="AT277" s="166" t="s">
        <v>103</v>
      </c>
      <c r="AU277" s="166" t="s">
        <v>38</v>
      </c>
      <c r="AV277" s="164" t="s">
        <v>36</v>
      </c>
      <c r="AW277" s="164" t="s">
        <v>17</v>
      </c>
      <c r="AX277" s="164" t="s">
        <v>35</v>
      </c>
      <c r="AY277" s="166" t="s">
        <v>94</v>
      </c>
    </row>
    <row r="278" spans="2:65" s="171" customFormat="1" x14ac:dyDescent="0.3">
      <c r="B278" s="170"/>
      <c r="D278" s="165" t="s">
        <v>103</v>
      </c>
      <c r="E278" s="172" t="s">
        <v>0</v>
      </c>
      <c r="F278" s="173" t="s">
        <v>252</v>
      </c>
      <c r="H278" s="174">
        <v>218.21600000000001</v>
      </c>
      <c r="L278" s="170"/>
      <c r="M278" s="175"/>
      <c r="T278" s="176"/>
      <c r="AT278" s="172" t="s">
        <v>103</v>
      </c>
      <c r="AU278" s="172" t="s">
        <v>38</v>
      </c>
      <c r="AV278" s="171" t="s">
        <v>38</v>
      </c>
      <c r="AW278" s="171" t="s">
        <v>17</v>
      </c>
      <c r="AX278" s="171" t="s">
        <v>35</v>
      </c>
      <c r="AY278" s="172" t="s">
        <v>94</v>
      </c>
    </row>
    <row r="279" spans="2:65" s="79" customFormat="1" ht="24" customHeight="1" x14ac:dyDescent="0.3">
      <c r="B279" s="150"/>
      <c r="C279" s="151" t="s">
        <v>302</v>
      </c>
      <c r="D279" s="151" t="s">
        <v>96</v>
      </c>
      <c r="E279" s="152" t="s">
        <v>303</v>
      </c>
      <c r="F279" s="153" t="s">
        <v>304</v>
      </c>
      <c r="G279" s="154" t="s">
        <v>99</v>
      </c>
      <c r="H279" s="155">
        <v>218.21600000000001</v>
      </c>
      <c r="I279" s="156"/>
      <c r="J279" s="156">
        <f>ROUND(I279*H279,2)</f>
        <v>0</v>
      </c>
      <c r="K279" s="153" t="s">
        <v>100</v>
      </c>
      <c r="L279" s="80"/>
      <c r="M279" s="157" t="s">
        <v>0</v>
      </c>
      <c r="N279" s="158" t="s">
        <v>24</v>
      </c>
      <c r="O279" s="159">
        <v>1.4</v>
      </c>
      <c r="P279" s="159">
        <f>O279*H279</f>
        <v>305.50239999999997</v>
      </c>
      <c r="Q279" s="159">
        <v>8.6499999999999997E-3</v>
      </c>
      <c r="R279" s="159">
        <f>Q279*H279</f>
        <v>1.8875683999999999</v>
      </c>
      <c r="S279" s="159">
        <v>0</v>
      </c>
      <c r="T279" s="160">
        <f>S279*H279</f>
        <v>0</v>
      </c>
      <c r="AR279" s="161" t="s">
        <v>101</v>
      </c>
      <c r="AT279" s="161" t="s">
        <v>96</v>
      </c>
      <c r="AU279" s="161" t="s">
        <v>38</v>
      </c>
      <c r="AY279" s="72" t="s">
        <v>94</v>
      </c>
      <c r="BE279" s="162">
        <f>IF(N279="základní",J279,0)</f>
        <v>0</v>
      </c>
      <c r="BF279" s="162">
        <f>IF(N279="snížená",J279,0)</f>
        <v>0</v>
      </c>
      <c r="BG279" s="162">
        <f>IF(N279="zákl. přenesená",J279,0)</f>
        <v>0</v>
      </c>
      <c r="BH279" s="162">
        <f>IF(N279="sníž. přenesená",J279,0)</f>
        <v>0</v>
      </c>
      <c r="BI279" s="162">
        <f>IF(N279="nulová",J279,0)</f>
        <v>0</v>
      </c>
      <c r="BJ279" s="72" t="s">
        <v>36</v>
      </c>
      <c r="BK279" s="162">
        <f>ROUND(I279*H279,2)</f>
        <v>0</v>
      </c>
      <c r="BL279" s="72" t="s">
        <v>101</v>
      </c>
      <c r="BM279" s="161" t="s">
        <v>305</v>
      </c>
    </row>
    <row r="280" spans="2:65" s="164" customFormat="1" x14ac:dyDescent="0.3">
      <c r="B280" s="163"/>
      <c r="D280" s="165" t="s">
        <v>103</v>
      </c>
      <c r="E280" s="166" t="s">
        <v>0</v>
      </c>
      <c r="F280" s="167" t="s">
        <v>104</v>
      </c>
      <c r="H280" s="166" t="s">
        <v>0</v>
      </c>
      <c r="L280" s="163"/>
      <c r="M280" s="168"/>
      <c r="T280" s="169"/>
      <c r="AT280" s="166" t="s">
        <v>103</v>
      </c>
      <c r="AU280" s="166" t="s">
        <v>38</v>
      </c>
      <c r="AV280" s="164" t="s">
        <v>36</v>
      </c>
      <c r="AW280" s="164" t="s">
        <v>17</v>
      </c>
      <c r="AX280" s="164" t="s">
        <v>35</v>
      </c>
      <c r="AY280" s="166" t="s">
        <v>94</v>
      </c>
    </row>
    <row r="281" spans="2:65" s="164" customFormat="1" x14ac:dyDescent="0.3">
      <c r="B281" s="163"/>
      <c r="D281" s="165" t="s">
        <v>103</v>
      </c>
      <c r="E281" s="166" t="s">
        <v>0</v>
      </c>
      <c r="F281" s="167" t="s">
        <v>306</v>
      </c>
      <c r="H281" s="166" t="s">
        <v>0</v>
      </c>
      <c r="L281" s="163"/>
      <c r="M281" s="168"/>
      <c r="T281" s="169"/>
      <c r="AT281" s="166" t="s">
        <v>103</v>
      </c>
      <c r="AU281" s="166" t="s">
        <v>38</v>
      </c>
      <c r="AV281" s="164" t="s">
        <v>36</v>
      </c>
      <c r="AW281" s="164" t="s">
        <v>17</v>
      </c>
      <c r="AX281" s="164" t="s">
        <v>35</v>
      </c>
      <c r="AY281" s="166" t="s">
        <v>94</v>
      </c>
    </row>
    <row r="282" spans="2:65" s="171" customFormat="1" x14ac:dyDescent="0.3">
      <c r="B282" s="170"/>
      <c r="D282" s="165" t="s">
        <v>103</v>
      </c>
      <c r="E282" s="172" t="s">
        <v>0</v>
      </c>
      <c r="F282" s="173" t="s">
        <v>307</v>
      </c>
      <c r="H282" s="174">
        <v>12.657999999999999</v>
      </c>
      <c r="L282" s="170"/>
      <c r="M282" s="175"/>
      <c r="T282" s="176"/>
      <c r="AT282" s="172" t="s">
        <v>103</v>
      </c>
      <c r="AU282" s="172" t="s">
        <v>38</v>
      </c>
      <c r="AV282" s="171" t="s">
        <v>38</v>
      </c>
      <c r="AW282" s="171" t="s">
        <v>17</v>
      </c>
      <c r="AX282" s="171" t="s">
        <v>35</v>
      </c>
      <c r="AY282" s="172" t="s">
        <v>94</v>
      </c>
    </row>
    <row r="283" spans="2:65" s="171" customFormat="1" x14ac:dyDescent="0.3">
      <c r="B283" s="170"/>
      <c r="D283" s="165" t="s">
        <v>103</v>
      </c>
      <c r="E283" s="172" t="s">
        <v>0</v>
      </c>
      <c r="F283" s="173" t="s">
        <v>308</v>
      </c>
      <c r="H283" s="174">
        <v>17.43</v>
      </c>
      <c r="L283" s="170"/>
      <c r="M283" s="175"/>
      <c r="T283" s="176"/>
      <c r="AT283" s="172" t="s">
        <v>103</v>
      </c>
      <c r="AU283" s="172" t="s">
        <v>38</v>
      </c>
      <c r="AV283" s="171" t="s">
        <v>38</v>
      </c>
      <c r="AW283" s="171" t="s">
        <v>17</v>
      </c>
      <c r="AX283" s="171" t="s">
        <v>35</v>
      </c>
      <c r="AY283" s="172" t="s">
        <v>94</v>
      </c>
    </row>
    <row r="284" spans="2:65" s="171" customFormat="1" x14ac:dyDescent="0.3">
      <c r="B284" s="170"/>
      <c r="D284" s="165" t="s">
        <v>103</v>
      </c>
      <c r="E284" s="172" t="s">
        <v>0</v>
      </c>
      <c r="F284" s="173" t="s">
        <v>309</v>
      </c>
      <c r="H284" s="174">
        <v>29.05</v>
      </c>
      <c r="L284" s="170"/>
      <c r="M284" s="175"/>
      <c r="T284" s="176"/>
      <c r="AT284" s="172" t="s">
        <v>103</v>
      </c>
      <c r="AU284" s="172" t="s">
        <v>38</v>
      </c>
      <c r="AV284" s="171" t="s">
        <v>38</v>
      </c>
      <c r="AW284" s="171" t="s">
        <v>17</v>
      </c>
      <c r="AX284" s="171" t="s">
        <v>35</v>
      </c>
      <c r="AY284" s="172" t="s">
        <v>94</v>
      </c>
    </row>
    <row r="285" spans="2:65" s="171" customFormat="1" x14ac:dyDescent="0.3">
      <c r="B285" s="170"/>
      <c r="D285" s="165" t="s">
        <v>103</v>
      </c>
      <c r="E285" s="172" t="s">
        <v>0</v>
      </c>
      <c r="F285" s="173" t="s">
        <v>310</v>
      </c>
      <c r="H285" s="174">
        <v>26.975000000000001</v>
      </c>
      <c r="L285" s="170"/>
      <c r="M285" s="175"/>
      <c r="T285" s="176"/>
      <c r="AT285" s="172" t="s">
        <v>103</v>
      </c>
      <c r="AU285" s="172" t="s">
        <v>38</v>
      </c>
      <c r="AV285" s="171" t="s">
        <v>38</v>
      </c>
      <c r="AW285" s="171" t="s">
        <v>17</v>
      </c>
      <c r="AX285" s="171" t="s">
        <v>35</v>
      </c>
      <c r="AY285" s="172" t="s">
        <v>94</v>
      </c>
    </row>
    <row r="286" spans="2:65" s="171" customFormat="1" x14ac:dyDescent="0.3">
      <c r="B286" s="170"/>
      <c r="D286" s="165" t="s">
        <v>103</v>
      </c>
      <c r="E286" s="172" t="s">
        <v>0</v>
      </c>
      <c r="F286" s="173" t="s">
        <v>311</v>
      </c>
      <c r="H286" s="174">
        <v>31.125</v>
      </c>
      <c r="L286" s="170"/>
      <c r="M286" s="175"/>
      <c r="T286" s="176"/>
      <c r="AT286" s="172" t="s">
        <v>103</v>
      </c>
      <c r="AU286" s="172" t="s">
        <v>38</v>
      </c>
      <c r="AV286" s="171" t="s">
        <v>38</v>
      </c>
      <c r="AW286" s="171" t="s">
        <v>17</v>
      </c>
      <c r="AX286" s="171" t="s">
        <v>35</v>
      </c>
      <c r="AY286" s="172" t="s">
        <v>94</v>
      </c>
    </row>
    <row r="287" spans="2:65" s="171" customFormat="1" x14ac:dyDescent="0.3">
      <c r="B287" s="170"/>
      <c r="D287" s="165" t="s">
        <v>103</v>
      </c>
      <c r="E287" s="172" t="s">
        <v>0</v>
      </c>
      <c r="F287" s="173" t="s">
        <v>312</v>
      </c>
      <c r="H287" s="174">
        <v>18.809999999999999</v>
      </c>
      <c r="L287" s="170"/>
      <c r="M287" s="175"/>
      <c r="T287" s="176"/>
      <c r="AT287" s="172" t="s">
        <v>103</v>
      </c>
      <c r="AU287" s="172" t="s">
        <v>38</v>
      </c>
      <c r="AV287" s="171" t="s">
        <v>38</v>
      </c>
      <c r="AW287" s="171" t="s">
        <v>17</v>
      </c>
      <c r="AX287" s="171" t="s">
        <v>35</v>
      </c>
      <c r="AY287" s="172" t="s">
        <v>94</v>
      </c>
    </row>
    <row r="288" spans="2:65" s="171" customFormat="1" x14ac:dyDescent="0.3">
      <c r="B288" s="170"/>
      <c r="D288" s="165" t="s">
        <v>103</v>
      </c>
      <c r="E288" s="172" t="s">
        <v>0</v>
      </c>
      <c r="F288" s="173" t="s">
        <v>313</v>
      </c>
      <c r="H288" s="174">
        <v>17.670000000000002</v>
      </c>
      <c r="L288" s="170"/>
      <c r="M288" s="175"/>
      <c r="T288" s="176"/>
      <c r="AT288" s="172" t="s">
        <v>103</v>
      </c>
      <c r="AU288" s="172" t="s">
        <v>38</v>
      </c>
      <c r="AV288" s="171" t="s">
        <v>38</v>
      </c>
      <c r="AW288" s="171" t="s">
        <v>17</v>
      </c>
      <c r="AX288" s="171" t="s">
        <v>35</v>
      </c>
      <c r="AY288" s="172" t="s">
        <v>94</v>
      </c>
    </row>
    <row r="289" spans="2:65" s="171" customFormat="1" x14ac:dyDescent="0.3">
      <c r="B289" s="170"/>
      <c r="D289" s="165" t="s">
        <v>103</v>
      </c>
      <c r="E289" s="172" t="s">
        <v>0</v>
      </c>
      <c r="F289" s="173" t="s">
        <v>314</v>
      </c>
      <c r="H289" s="174">
        <v>5.4630000000000001</v>
      </c>
      <c r="L289" s="170"/>
      <c r="M289" s="175"/>
      <c r="T289" s="176"/>
      <c r="AT289" s="172" t="s">
        <v>103</v>
      </c>
      <c r="AU289" s="172" t="s">
        <v>38</v>
      </c>
      <c r="AV289" s="171" t="s">
        <v>38</v>
      </c>
      <c r="AW289" s="171" t="s">
        <v>17</v>
      </c>
      <c r="AX289" s="171" t="s">
        <v>35</v>
      </c>
      <c r="AY289" s="172" t="s">
        <v>94</v>
      </c>
    </row>
    <row r="290" spans="2:65" s="171" customFormat="1" x14ac:dyDescent="0.3">
      <c r="B290" s="170"/>
      <c r="D290" s="165" t="s">
        <v>103</v>
      </c>
      <c r="E290" s="172" t="s">
        <v>0</v>
      </c>
      <c r="F290" s="173" t="s">
        <v>315</v>
      </c>
      <c r="H290" s="174">
        <v>9.3149999999999995</v>
      </c>
      <c r="L290" s="170"/>
      <c r="M290" s="175"/>
      <c r="T290" s="176"/>
      <c r="AT290" s="172" t="s">
        <v>103</v>
      </c>
      <c r="AU290" s="172" t="s">
        <v>38</v>
      </c>
      <c r="AV290" s="171" t="s">
        <v>38</v>
      </c>
      <c r="AW290" s="171" t="s">
        <v>17</v>
      </c>
      <c r="AX290" s="171" t="s">
        <v>35</v>
      </c>
      <c r="AY290" s="172" t="s">
        <v>94</v>
      </c>
    </row>
    <row r="291" spans="2:65" s="171" customFormat="1" x14ac:dyDescent="0.3">
      <c r="B291" s="170"/>
      <c r="D291" s="165" t="s">
        <v>103</v>
      </c>
      <c r="E291" s="172" t="s">
        <v>0</v>
      </c>
      <c r="F291" s="173" t="s">
        <v>316</v>
      </c>
      <c r="H291" s="174">
        <v>10.26</v>
      </c>
      <c r="L291" s="170"/>
      <c r="M291" s="175"/>
      <c r="T291" s="176"/>
      <c r="AT291" s="172" t="s">
        <v>103</v>
      </c>
      <c r="AU291" s="172" t="s">
        <v>38</v>
      </c>
      <c r="AV291" s="171" t="s">
        <v>38</v>
      </c>
      <c r="AW291" s="171" t="s">
        <v>17</v>
      </c>
      <c r="AX291" s="171" t="s">
        <v>35</v>
      </c>
      <c r="AY291" s="172" t="s">
        <v>94</v>
      </c>
    </row>
    <row r="292" spans="2:65" s="171" customFormat="1" x14ac:dyDescent="0.3">
      <c r="B292" s="170"/>
      <c r="D292" s="165" t="s">
        <v>103</v>
      </c>
      <c r="E292" s="172" t="s">
        <v>0</v>
      </c>
      <c r="F292" s="173" t="s">
        <v>317</v>
      </c>
      <c r="H292" s="174">
        <v>7.125</v>
      </c>
      <c r="L292" s="170"/>
      <c r="M292" s="175"/>
      <c r="T292" s="176"/>
      <c r="AT292" s="172" t="s">
        <v>103</v>
      </c>
      <c r="AU292" s="172" t="s">
        <v>38</v>
      </c>
      <c r="AV292" s="171" t="s">
        <v>38</v>
      </c>
      <c r="AW292" s="171" t="s">
        <v>17</v>
      </c>
      <c r="AX292" s="171" t="s">
        <v>35</v>
      </c>
      <c r="AY292" s="172" t="s">
        <v>94</v>
      </c>
    </row>
    <row r="293" spans="2:65" s="171" customFormat="1" x14ac:dyDescent="0.3">
      <c r="B293" s="170"/>
      <c r="D293" s="165" t="s">
        <v>103</v>
      </c>
      <c r="E293" s="172" t="s">
        <v>0</v>
      </c>
      <c r="F293" s="173" t="s">
        <v>318</v>
      </c>
      <c r="H293" s="174">
        <v>7.6950000000000003</v>
      </c>
      <c r="L293" s="170"/>
      <c r="M293" s="175"/>
      <c r="T293" s="176"/>
      <c r="AT293" s="172" t="s">
        <v>103</v>
      </c>
      <c r="AU293" s="172" t="s">
        <v>38</v>
      </c>
      <c r="AV293" s="171" t="s">
        <v>38</v>
      </c>
      <c r="AW293" s="171" t="s">
        <v>17</v>
      </c>
      <c r="AX293" s="171" t="s">
        <v>35</v>
      </c>
      <c r="AY293" s="172" t="s">
        <v>94</v>
      </c>
    </row>
    <row r="294" spans="2:65" s="171" customFormat="1" x14ac:dyDescent="0.3">
      <c r="B294" s="170"/>
      <c r="D294" s="165" t="s">
        <v>103</v>
      </c>
      <c r="E294" s="172" t="s">
        <v>0</v>
      </c>
      <c r="F294" s="173" t="s">
        <v>319</v>
      </c>
      <c r="H294" s="174">
        <v>9.69</v>
      </c>
      <c r="L294" s="170"/>
      <c r="M294" s="175"/>
      <c r="T294" s="176"/>
      <c r="AT294" s="172" t="s">
        <v>103</v>
      </c>
      <c r="AU294" s="172" t="s">
        <v>38</v>
      </c>
      <c r="AV294" s="171" t="s">
        <v>38</v>
      </c>
      <c r="AW294" s="171" t="s">
        <v>17</v>
      </c>
      <c r="AX294" s="171" t="s">
        <v>35</v>
      </c>
      <c r="AY294" s="172" t="s">
        <v>94</v>
      </c>
    </row>
    <row r="295" spans="2:65" s="171" customFormat="1" x14ac:dyDescent="0.3">
      <c r="B295" s="170"/>
      <c r="D295" s="165" t="s">
        <v>103</v>
      </c>
      <c r="E295" s="172" t="s">
        <v>0</v>
      </c>
      <c r="F295" s="173" t="s">
        <v>320</v>
      </c>
      <c r="H295" s="174">
        <v>14.95</v>
      </c>
      <c r="L295" s="170"/>
      <c r="M295" s="175"/>
      <c r="T295" s="176"/>
      <c r="AT295" s="172" t="s">
        <v>103</v>
      </c>
      <c r="AU295" s="172" t="s">
        <v>38</v>
      </c>
      <c r="AV295" s="171" t="s">
        <v>38</v>
      </c>
      <c r="AW295" s="171" t="s">
        <v>17</v>
      </c>
      <c r="AX295" s="171" t="s">
        <v>35</v>
      </c>
      <c r="AY295" s="172" t="s">
        <v>94</v>
      </c>
    </row>
    <row r="296" spans="2:65" s="79" customFormat="1" ht="24" customHeight="1" x14ac:dyDescent="0.3">
      <c r="B296" s="150"/>
      <c r="C296" s="177" t="s">
        <v>321</v>
      </c>
      <c r="D296" s="177" t="s">
        <v>164</v>
      </c>
      <c r="E296" s="178" t="s">
        <v>322</v>
      </c>
      <c r="F296" s="179" t="s">
        <v>323</v>
      </c>
      <c r="G296" s="180" t="s">
        <v>99</v>
      </c>
      <c r="H296" s="181">
        <v>233.49100000000001</v>
      </c>
      <c r="I296" s="182"/>
      <c r="J296" s="182">
        <f>ROUND(I296*H296,2)</f>
        <v>0</v>
      </c>
      <c r="K296" s="179" t="s">
        <v>100</v>
      </c>
      <c r="L296" s="183"/>
      <c r="M296" s="184" t="s">
        <v>0</v>
      </c>
      <c r="N296" s="185" t="s">
        <v>24</v>
      </c>
      <c r="O296" s="159">
        <v>0</v>
      </c>
      <c r="P296" s="159">
        <f>O296*H296</f>
        <v>0</v>
      </c>
      <c r="Q296" s="159">
        <v>3.0000000000000001E-3</v>
      </c>
      <c r="R296" s="159">
        <f>Q296*H296</f>
        <v>0.70047300000000001</v>
      </c>
      <c r="S296" s="159">
        <v>0</v>
      </c>
      <c r="T296" s="160">
        <f>S296*H296</f>
        <v>0</v>
      </c>
      <c r="AR296" s="161" t="s">
        <v>138</v>
      </c>
      <c r="AT296" s="161" t="s">
        <v>164</v>
      </c>
      <c r="AU296" s="161" t="s">
        <v>38</v>
      </c>
      <c r="AY296" s="72" t="s">
        <v>94</v>
      </c>
      <c r="BE296" s="162">
        <f>IF(N296="základní",J296,0)</f>
        <v>0</v>
      </c>
      <c r="BF296" s="162">
        <f>IF(N296="snížená",J296,0)</f>
        <v>0</v>
      </c>
      <c r="BG296" s="162">
        <f>IF(N296="zákl. přenesená",J296,0)</f>
        <v>0</v>
      </c>
      <c r="BH296" s="162">
        <f>IF(N296="sníž. přenesená",J296,0)</f>
        <v>0</v>
      </c>
      <c r="BI296" s="162">
        <f>IF(N296="nulová",J296,0)</f>
        <v>0</v>
      </c>
      <c r="BJ296" s="72" t="s">
        <v>36</v>
      </c>
      <c r="BK296" s="162">
        <f>ROUND(I296*H296,2)</f>
        <v>0</v>
      </c>
      <c r="BL296" s="72" t="s">
        <v>101</v>
      </c>
      <c r="BM296" s="161" t="s">
        <v>324</v>
      </c>
    </row>
    <row r="297" spans="2:65" s="171" customFormat="1" x14ac:dyDescent="0.3">
      <c r="B297" s="170"/>
      <c r="D297" s="165" t="s">
        <v>103</v>
      </c>
      <c r="F297" s="173" t="s">
        <v>325</v>
      </c>
      <c r="H297" s="174">
        <v>233.49100000000001</v>
      </c>
      <c r="L297" s="170"/>
      <c r="M297" s="175"/>
      <c r="T297" s="176"/>
      <c r="AT297" s="172" t="s">
        <v>103</v>
      </c>
      <c r="AU297" s="172" t="s">
        <v>38</v>
      </c>
      <c r="AV297" s="171" t="s">
        <v>38</v>
      </c>
      <c r="AW297" s="171" t="s">
        <v>1</v>
      </c>
      <c r="AX297" s="171" t="s">
        <v>36</v>
      </c>
      <c r="AY297" s="172" t="s">
        <v>94</v>
      </c>
    </row>
    <row r="298" spans="2:65" s="79" customFormat="1" ht="24" customHeight="1" x14ac:dyDescent="0.3">
      <c r="B298" s="150"/>
      <c r="C298" s="151" t="s">
        <v>326</v>
      </c>
      <c r="D298" s="151" t="s">
        <v>96</v>
      </c>
      <c r="E298" s="152" t="s">
        <v>327</v>
      </c>
      <c r="F298" s="153" t="s">
        <v>328</v>
      </c>
      <c r="G298" s="154" t="s">
        <v>99</v>
      </c>
      <c r="H298" s="155">
        <v>1326.337</v>
      </c>
      <c r="I298" s="156"/>
      <c r="J298" s="156">
        <f>ROUND(I298*H298,2)</f>
        <v>0</v>
      </c>
      <c r="K298" s="153" t="s">
        <v>100</v>
      </c>
      <c r="L298" s="80"/>
      <c r="M298" s="157" t="s">
        <v>0</v>
      </c>
      <c r="N298" s="158" t="s">
        <v>24</v>
      </c>
      <c r="O298" s="159">
        <v>7.3999999999999996E-2</v>
      </c>
      <c r="P298" s="159">
        <f>O298*H298</f>
        <v>98.148938000000001</v>
      </c>
      <c r="Q298" s="159">
        <v>2.5999999999999998E-4</v>
      </c>
      <c r="R298" s="159">
        <f>Q298*H298</f>
        <v>0.34484761999999997</v>
      </c>
      <c r="S298" s="159">
        <v>0</v>
      </c>
      <c r="T298" s="160">
        <f>S298*H298</f>
        <v>0</v>
      </c>
      <c r="AR298" s="161" t="s">
        <v>101</v>
      </c>
      <c r="AT298" s="161" t="s">
        <v>96</v>
      </c>
      <c r="AU298" s="161" t="s">
        <v>38</v>
      </c>
      <c r="AY298" s="72" t="s">
        <v>94</v>
      </c>
      <c r="BE298" s="162">
        <f>IF(N298="základní",J298,0)</f>
        <v>0</v>
      </c>
      <c r="BF298" s="162">
        <f>IF(N298="snížená",J298,0)</f>
        <v>0</v>
      </c>
      <c r="BG298" s="162">
        <f>IF(N298="zákl. přenesená",J298,0)</f>
        <v>0</v>
      </c>
      <c r="BH298" s="162">
        <f>IF(N298="sníž. přenesená",J298,0)</f>
        <v>0</v>
      </c>
      <c r="BI298" s="162">
        <f>IF(N298="nulová",J298,0)</f>
        <v>0</v>
      </c>
      <c r="BJ298" s="72" t="s">
        <v>36</v>
      </c>
      <c r="BK298" s="162">
        <f>ROUND(I298*H298,2)</f>
        <v>0</v>
      </c>
      <c r="BL298" s="72" t="s">
        <v>101</v>
      </c>
      <c r="BM298" s="161" t="s">
        <v>329</v>
      </c>
    </row>
    <row r="299" spans="2:65" s="164" customFormat="1" x14ac:dyDescent="0.3">
      <c r="B299" s="163"/>
      <c r="D299" s="165" t="s">
        <v>103</v>
      </c>
      <c r="E299" s="166" t="s">
        <v>0</v>
      </c>
      <c r="F299" s="167" t="s">
        <v>251</v>
      </c>
      <c r="H299" s="166" t="s">
        <v>0</v>
      </c>
      <c r="L299" s="163"/>
      <c r="M299" s="168"/>
      <c r="T299" s="169"/>
      <c r="AT299" s="166" t="s">
        <v>103</v>
      </c>
      <c r="AU299" s="166" t="s">
        <v>38</v>
      </c>
      <c r="AV299" s="164" t="s">
        <v>36</v>
      </c>
      <c r="AW299" s="164" t="s">
        <v>17</v>
      </c>
      <c r="AX299" s="164" t="s">
        <v>35</v>
      </c>
      <c r="AY299" s="166" t="s">
        <v>94</v>
      </c>
    </row>
    <row r="300" spans="2:65" s="171" customFormat="1" x14ac:dyDescent="0.3">
      <c r="B300" s="170"/>
      <c r="D300" s="165" t="s">
        <v>103</v>
      </c>
      <c r="E300" s="172" t="s">
        <v>0</v>
      </c>
      <c r="F300" s="173" t="s">
        <v>330</v>
      </c>
      <c r="H300" s="174">
        <v>153.47999999999999</v>
      </c>
      <c r="L300" s="170"/>
      <c r="M300" s="175"/>
      <c r="T300" s="176"/>
      <c r="AT300" s="172" t="s">
        <v>103</v>
      </c>
      <c r="AU300" s="172" t="s">
        <v>38</v>
      </c>
      <c r="AV300" s="171" t="s">
        <v>38</v>
      </c>
      <c r="AW300" s="171" t="s">
        <v>17</v>
      </c>
      <c r="AX300" s="171" t="s">
        <v>35</v>
      </c>
      <c r="AY300" s="172" t="s">
        <v>94</v>
      </c>
    </row>
    <row r="301" spans="2:65" s="171" customFormat="1" x14ac:dyDescent="0.3">
      <c r="B301" s="170"/>
      <c r="D301" s="165" t="s">
        <v>103</v>
      </c>
      <c r="E301" s="172" t="s">
        <v>0</v>
      </c>
      <c r="F301" s="173" t="s">
        <v>331</v>
      </c>
      <c r="H301" s="174">
        <v>252.328</v>
      </c>
      <c r="L301" s="170"/>
      <c r="M301" s="175"/>
      <c r="T301" s="176"/>
      <c r="AT301" s="172" t="s">
        <v>103</v>
      </c>
      <c r="AU301" s="172" t="s">
        <v>38</v>
      </c>
      <c r="AV301" s="171" t="s">
        <v>38</v>
      </c>
      <c r="AW301" s="171" t="s">
        <v>17</v>
      </c>
      <c r="AX301" s="171" t="s">
        <v>35</v>
      </c>
      <c r="AY301" s="172" t="s">
        <v>94</v>
      </c>
    </row>
    <row r="302" spans="2:65" s="171" customFormat="1" x14ac:dyDescent="0.3">
      <c r="B302" s="170"/>
      <c r="D302" s="165" t="s">
        <v>103</v>
      </c>
      <c r="E302" s="172" t="s">
        <v>0</v>
      </c>
      <c r="F302" s="173" t="s">
        <v>332</v>
      </c>
      <c r="H302" s="174">
        <v>109.727</v>
      </c>
      <c r="L302" s="170"/>
      <c r="M302" s="175"/>
      <c r="T302" s="176"/>
      <c r="AT302" s="172" t="s">
        <v>103</v>
      </c>
      <c r="AU302" s="172" t="s">
        <v>38</v>
      </c>
      <c r="AV302" s="171" t="s">
        <v>38</v>
      </c>
      <c r="AW302" s="171" t="s">
        <v>17</v>
      </c>
      <c r="AX302" s="171" t="s">
        <v>35</v>
      </c>
      <c r="AY302" s="172" t="s">
        <v>94</v>
      </c>
    </row>
    <row r="303" spans="2:65" s="171" customFormat="1" x14ac:dyDescent="0.3">
      <c r="B303" s="170"/>
      <c r="D303" s="165" t="s">
        <v>103</v>
      </c>
      <c r="E303" s="172" t="s">
        <v>0</v>
      </c>
      <c r="F303" s="173" t="s">
        <v>333</v>
      </c>
      <c r="H303" s="174">
        <v>692.73900000000003</v>
      </c>
      <c r="L303" s="170"/>
      <c r="M303" s="175"/>
      <c r="T303" s="176"/>
      <c r="AT303" s="172" t="s">
        <v>103</v>
      </c>
      <c r="AU303" s="172" t="s">
        <v>38</v>
      </c>
      <c r="AV303" s="171" t="s">
        <v>38</v>
      </c>
      <c r="AW303" s="171" t="s">
        <v>17</v>
      </c>
      <c r="AX303" s="171" t="s">
        <v>35</v>
      </c>
      <c r="AY303" s="172" t="s">
        <v>94</v>
      </c>
    </row>
    <row r="304" spans="2:65" s="171" customFormat="1" x14ac:dyDescent="0.3">
      <c r="B304" s="170"/>
      <c r="D304" s="165" t="s">
        <v>103</v>
      </c>
      <c r="E304" s="172" t="s">
        <v>0</v>
      </c>
      <c r="F304" s="173" t="s">
        <v>334</v>
      </c>
      <c r="H304" s="174">
        <v>51.953000000000003</v>
      </c>
      <c r="L304" s="170"/>
      <c r="M304" s="175"/>
      <c r="T304" s="176"/>
      <c r="AT304" s="172" t="s">
        <v>103</v>
      </c>
      <c r="AU304" s="172" t="s">
        <v>38</v>
      </c>
      <c r="AV304" s="171" t="s">
        <v>38</v>
      </c>
      <c r="AW304" s="171" t="s">
        <v>17</v>
      </c>
      <c r="AX304" s="171" t="s">
        <v>35</v>
      </c>
      <c r="AY304" s="172" t="s">
        <v>94</v>
      </c>
    </row>
    <row r="305" spans="2:65" s="171" customFormat="1" ht="20.399999999999999" x14ac:dyDescent="0.3">
      <c r="B305" s="170"/>
      <c r="D305" s="165" t="s">
        <v>103</v>
      </c>
      <c r="E305" s="172" t="s">
        <v>0</v>
      </c>
      <c r="F305" s="173" t="s">
        <v>335</v>
      </c>
      <c r="H305" s="174">
        <v>66.11</v>
      </c>
      <c r="L305" s="170"/>
      <c r="M305" s="175"/>
      <c r="T305" s="176"/>
      <c r="AT305" s="172" t="s">
        <v>103</v>
      </c>
      <c r="AU305" s="172" t="s">
        <v>38</v>
      </c>
      <c r="AV305" s="171" t="s">
        <v>38</v>
      </c>
      <c r="AW305" s="171" t="s">
        <v>17</v>
      </c>
      <c r="AX305" s="171" t="s">
        <v>35</v>
      </c>
      <c r="AY305" s="172" t="s">
        <v>94</v>
      </c>
    </row>
    <row r="306" spans="2:65" s="79" customFormat="1" ht="24" customHeight="1" x14ac:dyDescent="0.3">
      <c r="B306" s="150"/>
      <c r="C306" s="151" t="s">
        <v>336</v>
      </c>
      <c r="D306" s="151" t="s">
        <v>96</v>
      </c>
      <c r="E306" s="152" t="s">
        <v>337</v>
      </c>
      <c r="F306" s="153" t="s">
        <v>338</v>
      </c>
      <c r="G306" s="154" t="s">
        <v>99</v>
      </c>
      <c r="H306" s="155">
        <v>66.11</v>
      </c>
      <c r="I306" s="156"/>
      <c r="J306" s="156">
        <f>ROUND(I306*H306,2)</f>
        <v>0</v>
      </c>
      <c r="K306" s="153" t="s">
        <v>100</v>
      </c>
      <c r="L306" s="80"/>
      <c r="M306" s="157" t="s">
        <v>0</v>
      </c>
      <c r="N306" s="158" t="s">
        <v>24</v>
      </c>
      <c r="O306" s="159">
        <v>0.33</v>
      </c>
      <c r="P306" s="159">
        <f>O306*H306</f>
        <v>21.816300000000002</v>
      </c>
      <c r="Q306" s="159">
        <v>4.8900000000000002E-3</v>
      </c>
      <c r="R306" s="159">
        <f>Q306*H306</f>
        <v>0.32327790000000001</v>
      </c>
      <c r="S306" s="159">
        <v>0</v>
      </c>
      <c r="T306" s="160">
        <f>S306*H306</f>
        <v>0</v>
      </c>
      <c r="AR306" s="161" t="s">
        <v>101</v>
      </c>
      <c r="AT306" s="161" t="s">
        <v>96</v>
      </c>
      <c r="AU306" s="161" t="s">
        <v>38</v>
      </c>
      <c r="AY306" s="72" t="s">
        <v>94</v>
      </c>
      <c r="BE306" s="162">
        <f>IF(N306="základní",J306,0)</f>
        <v>0</v>
      </c>
      <c r="BF306" s="162">
        <f>IF(N306="snížená",J306,0)</f>
        <v>0</v>
      </c>
      <c r="BG306" s="162">
        <f>IF(N306="zákl. přenesená",J306,0)</f>
        <v>0</v>
      </c>
      <c r="BH306" s="162">
        <f>IF(N306="sníž. přenesená",J306,0)</f>
        <v>0</v>
      </c>
      <c r="BI306" s="162">
        <f>IF(N306="nulová",J306,0)</f>
        <v>0</v>
      </c>
      <c r="BJ306" s="72" t="s">
        <v>36</v>
      </c>
      <c r="BK306" s="162">
        <f>ROUND(I306*H306,2)</f>
        <v>0</v>
      </c>
      <c r="BL306" s="72" t="s">
        <v>101</v>
      </c>
      <c r="BM306" s="161" t="s">
        <v>339</v>
      </c>
    </row>
    <row r="307" spans="2:65" s="171" customFormat="1" ht="20.399999999999999" x14ac:dyDescent="0.3">
      <c r="B307" s="170"/>
      <c r="D307" s="165" t="s">
        <v>103</v>
      </c>
      <c r="E307" s="172" t="s">
        <v>0</v>
      </c>
      <c r="F307" s="173" t="s">
        <v>335</v>
      </c>
      <c r="H307" s="174">
        <v>66.11</v>
      </c>
      <c r="L307" s="170"/>
      <c r="M307" s="175"/>
      <c r="T307" s="176"/>
      <c r="AT307" s="172" t="s">
        <v>103</v>
      </c>
      <c r="AU307" s="172" t="s">
        <v>38</v>
      </c>
      <c r="AV307" s="171" t="s">
        <v>38</v>
      </c>
      <c r="AW307" s="171" t="s">
        <v>17</v>
      </c>
      <c r="AX307" s="171" t="s">
        <v>35</v>
      </c>
      <c r="AY307" s="172" t="s">
        <v>94</v>
      </c>
    </row>
    <row r="308" spans="2:65" s="79" customFormat="1" ht="24" customHeight="1" x14ac:dyDescent="0.3">
      <c r="B308" s="150"/>
      <c r="C308" s="151" t="s">
        <v>340</v>
      </c>
      <c r="D308" s="151" t="s">
        <v>96</v>
      </c>
      <c r="E308" s="152" t="s">
        <v>341</v>
      </c>
      <c r="F308" s="153" t="s">
        <v>342</v>
      </c>
      <c r="G308" s="154" t="s">
        <v>343</v>
      </c>
      <c r="H308" s="155">
        <v>958.12</v>
      </c>
      <c r="I308" s="156"/>
      <c r="J308" s="156">
        <f>ROUND(I308*H308,2)</f>
        <v>0</v>
      </c>
      <c r="K308" s="153" t="s">
        <v>100</v>
      </c>
      <c r="L308" s="80"/>
      <c r="M308" s="157" t="s">
        <v>0</v>
      </c>
      <c r="N308" s="158" t="s">
        <v>24</v>
      </c>
      <c r="O308" s="159">
        <v>0.11</v>
      </c>
      <c r="P308" s="159">
        <f>O308*H308</f>
        <v>105.39320000000001</v>
      </c>
      <c r="Q308" s="159">
        <v>0</v>
      </c>
      <c r="R308" s="159">
        <f>Q308*H308</f>
        <v>0</v>
      </c>
      <c r="S308" s="159">
        <v>0</v>
      </c>
      <c r="T308" s="160">
        <f>S308*H308</f>
        <v>0</v>
      </c>
      <c r="AR308" s="161" t="s">
        <v>101</v>
      </c>
      <c r="AT308" s="161" t="s">
        <v>96</v>
      </c>
      <c r="AU308" s="161" t="s">
        <v>38</v>
      </c>
      <c r="AY308" s="72" t="s">
        <v>94</v>
      </c>
      <c r="BE308" s="162">
        <f>IF(N308="základní",J308,0)</f>
        <v>0</v>
      </c>
      <c r="BF308" s="162">
        <f>IF(N308="snížená",J308,0)</f>
        <v>0</v>
      </c>
      <c r="BG308" s="162">
        <f>IF(N308="zákl. přenesená",J308,0)</f>
        <v>0</v>
      </c>
      <c r="BH308" s="162">
        <f>IF(N308="sníž. přenesená",J308,0)</f>
        <v>0</v>
      </c>
      <c r="BI308" s="162">
        <f>IF(N308="nulová",J308,0)</f>
        <v>0</v>
      </c>
      <c r="BJ308" s="72" t="s">
        <v>36</v>
      </c>
      <c r="BK308" s="162">
        <f>ROUND(I308*H308,2)</f>
        <v>0</v>
      </c>
      <c r="BL308" s="72" t="s">
        <v>101</v>
      </c>
      <c r="BM308" s="161" t="s">
        <v>344</v>
      </c>
    </row>
    <row r="309" spans="2:65" s="171" customFormat="1" x14ac:dyDescent="0.3">
      <c r="B309" s="170"/>
      <c r="D309" s="165" t="s">
        <v>103</v>
      </c>
      <c r="E309" s="172" t="s">
        <v>0</v>
      </c>
      <c r="F309" s="173" t="s">
        <v>345</v>
      </c>
      <c r="H309" s="174">
        <v>26.4</v>
      </c>
      <c r="L309" s="170"/>
      <c r="M309" s="175"/>
      <c r="T309" s="176"/>
      <c r="AT309" s="172" t="s">
        <v>103</v>
      </c>
      <c r="AU309" s="172" t="s">
        <v>38</v>
      </c>
      <c r="AV309" s="171" t="s">
        <v>38</v>
      </c>
      <c r="AW309" s="171" t="s">
        <v>17</v>
      </c>
      <c r="AX309" s="171" t="s">
        <v>35</v>
      </c>
      <c r="AY309" s="172" t="s">
        <v>94</v>
      </c>
    </row>
    <row r="310" spans="2:65" s="164" customFormat="1" x14ac:dyDescent="0.3">
      <c r="B310" s="163"/>
      <c r="D310" s="165" t="s">
        <v>103</v>
      </c>
      <c r="E310" s="166" t="s">
        <v>0</v>
      </c>
      <c r="F310" s="167" t="s">
        <v>346</v>
      </c>
      <c r="H310" s="166" t="s">
        <v>0</v>
      </c>
      <c r="L310" s="163"/>
      <c r="M310" s="168"/>
      <c r="T310" s="169"/>
      <c r="AT310" s="166" t="s">
        <v>103</v>
      </c>
      <c r="AU310" s="166" t="s">
        <v>38</v>
      </c>
      <c r="AV310" s="164" t="s">
        <v>36</v>
      </c>
      <c r="AW310" s="164" t="s">
        <v>17</v>
      </c>
      <c r="AX310" s="164" t="s">
        <v>35</v>
      </c>
      <c r="AY310" s="166" t="s">
        <v>94</v>
      </c>
    </row>
    <row r="311" spans="2:65" s="164" customFormat="1" x14ac:dyDescent="0.3">
      <c r="B311" s="163"/>
      <c r="D311" s="165" t="s">
        <v>103</v>
      </c>
      <c r="E311" s="166" t="s">
        <v>0</v>
      </c>
      <c r="F311" s="167" t="s">
        <v>347</v>
      </c>
      <c r="H311" s="166" t="s">
        <v>0</v>
      </c>
      <c r="L311" s="163"/>
      <c r="M311" s="168"/>
      <c r="T311" s="169"/>
      <c r="AT311" s="166" t="s">
        <v>103</v>
      </c>
      <c r="AU311" s="166" t="s">
        <v>38</v>
      </c>
      <c r="AV311" s="164" t="s">
        <v>36</v>
      </c>
      <c r="AW311" s="164" t="s">
        <v>17</v>
      </c>
      <c r="AX311" s="164" t="s">
        <v>35</v>
      </c>
      <c r="AY311" s="166" t="s">
        <v>94</v>
      </c>
    </row>
    <row r="312" spans="2:65" s="171" customFormat="1" x14ac:dyDescent="0.3">
      <c r="B312" s="170"/>
      <c r="D312" s="165" t="s">
        <v>103</v>
      </c>
      <c r="E312" s="172" t="s">
        <v>0</v>
      </c>
      <c r="F312" s="173" t="s">
        <v>348</v>
      </c>
      <c r="H312" s="174">
        <v>14.4</v>
      </c>
      <c r="L312" s="170"/>
      <c r="M312" s="175"/>
      <c r="T312" s="176"/>
      <c r="AT312" s="172" t="s">
        <v>103</v>
      </c>
      <c r="AU312" s="172" t="s">
        <v>38</v>
      </c>
      <c r="AV312" s="171" t="s">
        <v>38</v>
      </c>
      <c r="AW312" s="171" t="s">
        <v>17</v>
      </c>
      <c r="AX312" s="171" t="s">
        <v>35</v>
      </c>
      <c r="AY312" s="172" t="s">
        <v>94</v>
      </c>
    </row>
    <row r="313" spans="2:65" s="171" customFormat="1" x14ac:dyDescent="0.3">
      <c r="B313" s="170"/>
      <c r="D313" s="165" t="s">
        <v>103</v>
      </c>
      <c r="E313" s="172" t="s">
        <v>0</v>
      </c>
      <c r="F313" s="173" t="s">
        <v>349</v>
      </c>
      <c r="H313" s="174">
        <v>16.7</v>
      </c>
      <c r="L313" s="170"/>
      <c r="M313" s="175"/>
      <c r="T313" s="176"/>
      <c r="AT313" s="172" t="s">
        <v>103</v>
      </c>
      <c r="AU313" s="172" t="s">
        <v>38</v>
      </c>
      <c r="AV313" s="171" t="s">
        <v>38</v>
      </c>
      <c r="AW313" s="171" t="s">
        <v>17</v>
      </c>
      <c r="AX313" s="171" t="s">
        <v>35</v>
      </c>
      <c r="AY313" s="172" t="s">
        <v>94</v>
      </c>
    </row>
    <row r="314" spans="2:65" s="171" customFormat="1" x14ac:dyDescent="0.3">
      <c r="B314" s="170"/>
      <c r="D314" s="165" t="s">
        <v>103</v>
      </c>
      <c r="E314" s="172" t="s">
        <v>0</v>
      </c>
      <c r="F314" s="173" t="s">
        <v>350</v>
      </c>
      <c r="H314" s="174">
        <v>23.3</v>
      </c>
      <c r="L314" s="170"/>
      <c r="M314" s="175"/>
      <c r="T314" s="176"/>
      <c r="AT314" s="172" t="s">
        <v>103</v>
      </c>
      <c r="AU314" s="172" t="s">
        <v>38</v>
      </c>
      <c r="AV314" s="171" t="s">
        <v>38</v>
      </c>
      <c r="AW314" s="171" t="s">
        <v>17</v>
      </c>
      <c r="AX314" s="171" t="s">
        <v>35</v>
      </c>
      <c r="AY314" s="172" t="s">
        <v>94</v>
      </c>
    </row>
    <row r="315" spans="2:65" s="171" customFormat="1" x14ac:dyDescent="0.3">
      <c r="B315" s="170"/>
      <c r="D315" s="165" t="s">
        <v>103</v>
      </c>
      <c r="E315" s="172" t="s">
        <v>0</v>
      </c>
      <c r="F315" s="173" t="s">
        <v>351</v>
      </c>
      <c r="H315" s="174">
        <v>22.3</v>
      </c>
      <c r="L315" s="170"/>
      <c r="M315" s="175"/>
      <c r="T315" s="176"/>
      <c r="AT315" s="172" t="s">
        <v>103</v>
      </c>
      <c r="AU315" s="172" t="s">
        <v>38</v>
      </c>
      <c r="AV315" s="171" t="s">
        <v>38</v>
      </c>
      <c r="AW315" s="171" t="s">
        <v>17</v>
      </c>
      <c r="AX315" s="171" t="s">
        <v>35</v>
      </c>
      <c r="AY315" s="172" t="s">
        <v>94</v>
      </c>
    </row>
    <row r="316" spans="2:65" s="171" customFormat="1" x14ac:dyDescent="0.3">
      <c r="B316" s="170"/>
      <c r="D316" s="165" t="s">
        <v>103</v>
      </c>
      <c r="E316" s="172" t="s">
        <v>0</v>
      </c>
      <c r="F316" s="173" t="s">
        <v>352</v>
      </c>
      <c r="H316" s="174">
        <v>24.3</v>
      </c>
      <c r="L316" s="170"/>
      <c r="M316" s="175"/>
      <c r="T316" s="176"/>
      <c r="AT316" s="172" t="s">
        <v>103</v>
      </c>
      <c r="AU316" s="172" t="s">
        <v>38</v>
      </c>
      <c r="AV316" s="171" t="s">
        <v>38</v>
      </c>
      <c r="AW316" s="171" t="s">
        <v>17</v>
      </c>
      <c r="AX316" s="171" t="s">
        <v>35</v>
      </c>
      <c r="AY316" s="172" t="s">
        <v>94</v>
      </c>
    </row>
    <row r="317" spans="2:65" s="171" customFormat="1" x14ac:dyDescent="0.3">
      <c r="B317" s="170"/>
      <c r="D317" s="165" t="s">
        <v>103</v>
      </c>
      <c r="E317" s="172" t="s">
        <v>0</v>
      </c>
      <c r="F317" s="173" t="s">
        <v>353</v>
      </c>
      <c r="H317" s="174">
        <v>21.9</v>
      </c>
      <c r="L317" s="170"/>
      <c r="M317" s="175"/>
      <c r="T317" s="176"/>
      <c r="AT317" s="172" t="s">
        <v>103</v>
      </c>
      <c r="AU317" s="172" t="s">
        <v>38</v>
      </c>
      <c r="AV317" s="171" t="s">
        <v>38</v>
      </c>
      <c r="AW317" s="171" t="s">
        <v>17</v>
      </c>
      <c r="AX317" s="171" t="s">
        <v>35</v>
      </c>
      <c r="AY317" s="172" t="s">
        <v>94</v>
      </c>
    </row>
    <row r="318" spans="2:65" s="171" customFormat="1" x14ac:dyDescent="0.3">
      <c r="B318" s="170"/>
      <c r="D318" s="165" t="s">
        <v>103</v>
      </c>
      <c r="E318" s="172" t="s">
        <v>0</v>
      </c>
      <c r="F318" s="173" t="s">
        <v>354</v>
      </c>
      <c r="H318" s="174">
        <v>21.1</v>
      </c>
      <c r="L318" s="170"/>
      <c r="M318" s="175"/>
      <c r="T318" s="176"/>
      <c r="AT318" s="172" t="s">
        <v>103</v>
      </c>
      <c r="AU318" s="172" t="s">
        <v>38</v>
      </c>
      <c r="AV318" s="171" t="s">
        <v>38</v>
      </c>
      <c r="AW318" s="171" t="s">
        <v>17</v>
      </c>
      <c r="AX318" s="171" t="s">
        <v>35</v>
      </c>
      <c r="AY318" s="172" t="s">
        <v>94</v>
      </c>
    </row>
    <row r="319" spans="2:65" s="171" customFormat="1" x14ac:dyDescent="0.3">
      <c r="B319" s="170"/>
      <c r="D319" s="165" t="s">
        <v>103</v>
      </c>
      <c r="E319" s="172" t="s">
        <v>0</v>
      </c>
      <c r="F319" s="173" t="s">
        <v>355</v>
      </c>
      <c r="H319" s="174">
        <v>11.8</v>
      </c>
      <c r="L319" s="170"/>
      <c r="M319" s="175"/>
      <c r="T319" s="176"/>
      <c r="AT319" s="172" t="s">
        <v>103</v>
      </c>
      <c r="AU319" s="172" t="s">
        <v>38</v>
      </c>
      <c r="AV319" s="171" t="s">
        <v>38</v>
      </c>
      <c r="AW319" s="171" t="s">
        <v>17</v>
      </c>
      <c r="AX319" s="171" t="s">
        <v>35</v>
      </c>
      <c r="AY319" s="172" t="s">
        <v>94</v>
      </c>
    </row>
    <row r="320" spans="2:65" s="171" customFormat="1" x14ac:dyDescent="0.3">
      <c r="B320" s="170"/>
      <c r="D320" s="165" t="s">
        <v>103</v>
      </c>
      <c r="E320" s="172" t="s">
        <v>0</v>
      </c>
      <c r="F320" s="173" t="s">
        <v>356</v>
      </c>
      <c r="H320" s="174">
        <v>18.5</v>
      </c>
      <c r="L320" s="170"/>
      <c r="M320" s="175"/>
      <c r="T320" s="176"/>
      <c r="AT320" s="172" t="s">
        <v>103</v>
      </c>
      <c r="AU320" s="172" t="s">
        <v>38</v>
      </c>
      <c r="AV320" s="171" t="s">
        <v>38</v>
      </c>
      <c r="AW320" s="171" t="s">
        <v>17</v>
      </c>
      <c r="AX320" s="171" t="s">
        <v>35</v>
      </c>
      <c r="AY320" s="172" t="s">
        <v>94</v>
      </c>
    </row>
    <row r="321" spans="2:51" s="171" customFormat="1" x14ac:dyDescent="0.3">
      <c r="B321" s="170"/>
      <c r="D321" s="165" t="s">
        <v>103</v>
      </c>
      <c r="E321" s="172" t="s">
        <v>0</v>
      </c>
      <c r="F321" s="173" t="s">
        <v>357</v>
      </c>
      <c r="H321" s="174">
        <v>12.9</v>
      </c>
      <c r="L321" s="170"/>
      <c r="M321" s="175"/>
      <c r="T321" s="176"/>
      <c r="AT321" s="172" t="s">
        <v>103</v>
      </c>
      <c r="AU321" s="172" t="s">
        <v>38</v>
      </c>
      <c r="AV321" s="171" t="s">
        <v>38</v>
      </c>
      <c r="AW321" s="171" t="s">
        <v>17</v>
      </c>
      <c r="AX321" s="171" t="s">
        <v>35</v>
      </c>
      <c r="AY321" s="172" t="s">
        <v>94</v>
      </c>
    </row>
    <row r="322" spans="2:51" s="171" customFormat="1" x14ac:dyDescent="0.3">
      <c r="B322" s="170"/>
      <c r="D322" s="165" t="s">
        <v>103</v>
      </c>
      <c r="E322" s="172" t="s">
        <v>0</v>
      </c>
      <c r="F322" s="173" t="s">
        <v>358</v>
      </c>
      <c r="H322" s="174">
        <v>13.7</v>
      </c>
      <c r="L322" s="170"/>
      <c r="M322" s="175"/>
      <c r="T322" s="176"/>
      <c r="AT322" s="172" t="s">
        <v>103</v>
      </c>
      <c r="AU322" s="172" t="s">
        <v>38</v>
      </c>
      <c r="AV322" s="171" t="s">
        <v>38</v>
      </c>
      <c r="AW322" s="171" t="s">
        <v>17</v>
      </c>
      <c r="AX322" s="171" t="s">
        <v>35</v>
      </c>
      <c r="AY322" s="172" t="s">
        <v>94</v>
      </c>
    </row>
    <row r="323" spans="2:51" s="171" customFormat="1" x14ac:dyDescent="0.3">
      <c r="B323" s="170"/>
      <c r="D323" s="165" t="s">
        <v>103</v>
      </c>
      <c r="E323" s="172" t="s">
        <v>0</v>
      </c>
      <c r="F323" s="173" t="s">
        <v>359</v>
      </c>
      <c r="H323" s="174">
        <v>14.1</v>
      </c>
      <c r="L323" s="170"/>
      <c r="M323" s="175"/>
      <c r="T323" s="176"/>
      <c r="AT323" s="172" t="s">
        <v>103</v>
      </c>
      <c r="AU323" s="172" t="s">
        <v>38</v>
      </c>
      <c r="AV323" s="171" t="s">
        <v>38</v>
      </c>
      <c r="AW323" s="171" t="s">
        <v>17</v>
      </c>
      <c r="AX323" s="171" t="s">
        <v>35</v>
      </c>
      <c r="AY323" s="172" t="s">
        <v>94</v>
      </c>
    </row>
    <row r="324" spans="2:51" s="171" customFormat="1" x14ac:dyDescent="0.3">
      <c r="B324" s="170"/>
      <c r="D324" s="165" t="s">
        <v>103</v>
      </c>
      <c r="E324" s="172" t="s">
        <v>0</v>
      </c>
      <c r="F324" s="173" t="s">
        <v>360</v>
      </c>
      <c r="H324" s="174">
        <v>12.5</v>
      </c>
      <c r="L324" s="170"/>
      <c r="M324" s="175"/>
      <c r="T324" s="176"/>
      <c r="AT324" s="172" t="s">
        <v>103</v>
      </c>
      <c r="AU324" s="172" t="s">
        <v>38</v>
      </c>
      <c r="AV324" s="171" t="s">
        <v>38</v>
      </c>
      <c r="AW324" s="171" t="s">
        <v>17</v>
      </c>
      <c r="AX324" s="171" t="s">
        <v>35</v>
      </c>
      <c r="AY324" s="172" t="s">
        <v>94</v>
      </c>
    </row>
    <row r="325" spans="2:51" s="171" customFormat="1" x14ac:dyDescent="0.3">
      <c r="B325" s="170"/>
      <c r="D325" s="165" t="s">
        <v>103</v>
      </c>
      <c r="E325" s="172" t="s">
        <v>0</v>
      </c>
      <c r="F325" s="173" t="s">
        <v>361</v>
      </c>
      <c r="H325" s="174">
        <v>28.3</v>
      </c>
      <c r="L325" s="170"/>
      <c r="M325" s="175"/>
      <c r="T325" s="176"/>
      <c r="AT325" s="172" t="s">
        <v>103</v>
      </c>
      <c r="AU325" s="172" t="s">
        <v>38</v>
      </c>
      <c r="AV325" s="171" t="s">
        <v>38</v>
      </c>
      <c r="AW325" s="171" t="s">
        <v>17</v>
      </c>
      <c r="AX325" s="171" t="s">
        <v>35</v>
      </c>
      <c r="AY325" s="172" t="s">
        <v>94</v>
      </c>
    </row>
    <row r="326" spans="2:51" s="164" customFormat="1" x14ac:dyDescent="0.3">
      <c r="B326" s="163"/>
      <c r="D326" s="165" t="s">
        <v>103</v>
      </c>
      <c r="E326" s="166" t="s">
        <v>0</v>
      </c>
      <c r="F326" s="167" t="s">
        <v>362</v>
      </c>
      <c r="H326" s="166" t="s">
        <v>0</v>
      </c>
      <c r="L326" s="163"/>
      <c r="M326" s="168"/>
      <c r="T326" s="169"/>
      <c r="AT326" s="166" t="s">
        <v>103</v>
      </c>
      <c r="AU326" s="166" t="s">
        <v>38</v>
      </c>
      <c r="AV326" s="164" t="s">
        <v>36</v>
      </c>
      <c r="AW326" s="164" t="s">
        <v>17</v>
      </c>
      <c r="AX326" s="164" t="s">
        <v>35</v>
      </c>
      <c r="AY326" s="166" t="s">
        <v>94</v>
      </c>
    </row>
    <row r="327" spans="2:51" s="164" customFormat="1" x14ac:dyDescent="0.3">
      <c r="B327" s="163"/>
      <c r="D327" s="165" t="s">
        <v>103</v>
      </c>
      <c r="E327" s="166" t="s">
        <v>0</v>
      </c>
      <c r="F327" s="167" t="s">
        <v>104</v>
      </c>
      <c r="H327" s="166" t="s">
        <v>0</v>
      </c>
      <c r="L327" s="163"/>
      <c r="M327" s="168"/>
      <c r="T327" s="169"/>
      <c r="AT327" s="166" t="s">
        <v>103</v>
      </c>
      <c r="AU327" s="166" t="s">
        <v>38</v>
      </c>
      <c r="AV327" s="164" t="s">
        <v>36</v>
      </c>
      <c r="AW327" s="164" t="s">
        <v>17</v>
      </c>
      <c r="AX327" s="164" t="s">
        <v>35</v>
      </c>
      <c r="AY327" s="166" t="s">
        <v>94</v>
      </c>
    </row>
    <row r="328" spans="2:51" s="171" customFormat="1" x14ac:dyDescent="0.3">
      <c r="B328" s="170"/>
      <c r="D328" s="165" t="s">
        <v>103</v>
      </c>
      <c r="E328" s="172" t="s">
        <v>0</v>
      </c>
      <c r="F328" s="173" t="s">
        <v>363</v>
      </c>
      <c r="H328" s="174">
        <v>9.1999999999999993</v>
      </c>
      <c r="L328" s="170"/>
      <c r="M328" s="175"/>
      <c r="T328" s="176"/>
      <c r="AT328" s="172" t="s">
        <v>103</v>
      </c>
      <c r="AU328" s="172" t="s">
        <v>38</v>
      </c>
      <c r="AV328" s="171" t="s">
        <v>38</v>
      </c>
      <c r="AW328" s="171" t="s">
        <v>17</v>
      </c>
      <c r="AX328" s="171" t="s">
        <v>35</v>
      </c>
      <c r="AY328" s="172" t="s">
        <v>94</v>
      </c>
    </row>
    <row r="329" spans="2:51" s="171" customFormat="1" x14ac:dyDescent="0.3">
      <c r="B329" s="170"/>
      <c r="D329" s="165" t="s">
        <v>103</v>
      </c>
      <c r="E329" s="172" t="s">
        <v>0</v>
      </c>
      <c r="F329" s="173" t="s">
        <v>364</v>
      </c>
      <c r="H329" s="174">
        <v>17.7</v>
      </c>
      <c r="L329" s="170"/>
      <c r="M329" s="175"/>
      <c r="T329" s="176"/>
      <c r="AT329" s="172" t="s">
        <v>103</v>
      </c>
      <c r="AU329" s="172" t="s">
        <v>38</v>
      </c>
      <c r="AV329" s="171" t="s">
        <v>38</v>
      </c>
      <c r="AW329" s="171" t="s">
        <v>17</v>
      </c>
      <c r="AX329" s="171" t="s">
        <v>35</v>
      </c>
      <c r="AY329" s="172" t="s">
        <v>94</v>
      </c>
    </row>
    <row r="330" spans="2:51" s="171" customFormat="1" x14ac:dyDescent="0.3">
      <c r="B330" s="170"/>
      <c r="D330" s="165" t="s">
        <v>103</v>
      </c>
      <c r="E330" s="172" t="s">
        <v>0</v>
      </c>
      <c r="F330" s="173" t="s">
        <v>365</v>
      </c>
      <c r="H330" s="174">
        <v>26.46</v>
      </c>
      <c r="L330" s="170"/>
      <c r="M330" s="175"/>
      <c r="T330" s="176"/>
      <c r="AT330" s="172" t="s">
        <v>103</v>
      </c>
      <c r="AU330" s="172" t="s">
        <v>38</v>
      </c>
      <c r="AV330" s="171" t="s">
        <v>38</v>
      </c>
      <c r="AW330" s="171" t="s">
        <v>17</v>
      </c>
      <c r="AX330" s="171" t="s">
        <v>35</v>
      </c>
      <c r="AY330" s="172" t="s">
        <v>94</v>
      </c>
    </row>
    <row r="331" spans="2:51" s="171" customFormat="1" x14ac:dyDescent="0.3">
      <c r="B331" s="170"/>
      <c r="D331" s="165" t="s">
        <v>103</v>
      </c>
      <c r="E331" s="172" t="s">
        <v>0</v>
      </c>
      <c r="F331" s="173" t="s">
        <v>366</v>
      </c>
      <c r="H331" s="174">
        <v>6.46</v>
      </c>
      <c r="L331" s="170"/>
      <c r="M331" s="175"/>
      <c r="T331" s="176"/>
      <c r="AT331" s="172" t="s">
        <v>103</v>
      </c>
      <c r="AU331" s="172" t="s">
        <v>38</v>
      </c>
      <c r="AV331" s="171" t="s">
        <v>38</v>
      </c>
      <c r="AW331" s="171" t="s">
        <v>17</v>
      </c>
      <c r="AX331" s="171" t="s">
        <v>35</v>
      </c>
      <c r="AY331" s="172" t="s">
        <v>94</v>
      </c>
    </row>
    <row r="332" spans="2:51" s="171" customFormat="1" x14ac:dyDescent="0.3">
      <c r="B332" s="170"/>
      <c r="D332" s="165" t="s">
        <v>103</v>
      </c>
      <c r="E332" s="172" t="s">
        <v>0</v>
      </c>
      <c r="F332" s="173" t="s">
        <v>367</v>
      </c>
      <c r="H332" s="174">
        <v>5.04</v>
      </c>
      <c r="L332" s="170"/>
      <c r="M332" s="175"/>
      <c r="T332" s="176"/>
      <c r="AT332" s="172" t="s">
        <v>103</v>
      </c>
      <c r="AU332" s="172" t="s">
        <v>38</v>
      </c>
      <c r="AV332" s="171" t="s">
        <v>38</v>
      </c>
      <c r="AW332" s="171" t="s">
        <v>17</v>
      </c>
      <c r="AX332" s="171" t="s">
        <v>35</v>
      </c>
      <c r="AY332" s="172" t="s">
        <v>94</v>
      </c>
    </row>
    <row r="333" spans="2:51" s="171" customFormat="1" x14ac:dyDescent="0.3">
      <c r="B333" s="170"/>
      <c r="D333" s="165" t="s">
        <v>103</v>
      </c>
      <c r="E333" s="172" t="s">
        <v>0</v>
      </c>
      <c r="F333" s="173" t="s">
        <v>368</v>
      </c>
      <c r="H333" s="174">
        <v>7.4</v>
      </c>
      <c r="L333" s="170"/>
      <c r="M333" s="175"/>
      <c r="T333" s="176"/>
      <c r="AT333" s="172" t="s">
        <v>103</v>
      </c>
      <c r="AU333" s="172" t="s">
        <v>38</v>
      </c>
      <c r="AV333" s="171" t="s">
        <v>38</v>
      </c>
      <c r="AW333" s="171" t="s">
        <v>17</v>
      </c>
      <c r="AX333" s="171" t="s">
        <v>35</v>
      </c>
      <c r="AY333" s="172" t="s">
        <v>94</v>
      </c>
    </row>
    <row r="334" spans="2:51" s="164" customFormat="1" x14ac:dyDescent="0.3">
      <c r="B334" s="163"/>
      <c r="D334" s="165" t="s">
        <v>103</v>
      </c>
      <c r="E334" s="166" t="s">
        <v>0</v>
      </c>
      <c r="F334" s="167" t="s">
        <v>285</v>
      </c>
      <c r="H334" s="166" t="s">
        <v>0</v>
      </c>
      <c r="L334" s="163"/>
      <c r="M334" s="168"/>
      <c r="T334" s="169"/>
      <c r="AT334" s="166" t="s">
        <v>103</v>
      </c>
      <c r="AU334" s="166" t="s">
        <v>38</v>
      </c>
      <c r="AV334" s="164" t="s">
        <v>36</v>
      </c>
      <c r="AW334" s="164" t="s">
        <v>17</v>
      </c>
      <c r="AX334" s="164" t="s">
        <v>35</v>
      </c>
      <c r="AY334" s="166" t="s">
        <v>94</v>
      </c>
    </row>
    <row r="335" spans="2:51" s="171" customFormat="1" x14ac:dyDescent="0.3">
      <c r="B335" s="170"/>
      <c r="D335" s="165" t="s">
        <v>103</v>
      </c>
      <c r="E335" s="172" t="s">
        <v>0</v>
      </c>
      <c r="F335" s="173" t="s">
        <v>369</v>
      </c>
      <c r="H335" s="174">
        <v>42.96</v>
      </c>
      <c r="L335" s="170"/>
      <c r="M335" s="175"/>
      <c r="T335" s="176"/>
      <c r="AT335" s="172" t="s">
        <v>103</v>
      </c>
      <c r="AU335" s="172" t="s">
        <v>38</v>
      </c>
      <c r="AV335" s="171" t="s">
        <v>38</v>
      </c>
      <c r="AW335" s="171" t="s">
        <v>17</v>
      </c>
      <c r="AX335" s="171" t="s">
        <v>35</v>
      </c>
      <c r="AY335" s="172" t="s">
        <v>94</v>
      </c>
    </row>
    <row r="336" spans="2:51" s="171" customFormat="1" x14ac:dyDescent="0.3">
      <c r="B336" s="170"/>
      <c r="D336" s="165" t="s">
        <v>103</v>
      </c>
      <c r="E336" s="172" t="s">
        <v>0</v>
      </c>
      <c r="F336" s="173" t="s">
        <v>370</v>
      </c>
      <c r="H336" s="174">
        <v>16.2</v>
      </c>
      <c r="L336" s="170"/>
      <c r="M336" s="175"/>
      <c r="T336" s="176"/>
      <c r="AT336" s="172" t="s">
        <v>103</v>
      </c>
      <c r="AU336" s="172" t="s">
        <v>38</v>
      </c>
      <c r="AV336" s="171" t="s">
        <v>38</v>
      </c>
      <c r="AW336" s="171" t="s">
        <v>17</v>
      </c>
      <c r="AX336" s="171" t="s">
        <v>35</v>
      </c>
      <c r="AY336" s="172" t="s">
        <v>94</v>
      </c>
    </row>
    <row r="337" spans="2:65" s="171" customFormat="1" x14ac:dyDescent="0.3">
      <c r="B337" s="170"/>
      <c r="D337" s="165" t="s">
        <v>103</v>
      </c>
      <c r="E337" s="172" t="s">
        <v>0</v>
      </c>
      <c r="F337" s="173" t="s">
        <v>371</v>
      </c>
      <c r="H337" s="174">
        <v>30.6</v>
      </c>
      <c r="L337" s="170"/>
      <c r="M337" s="175"/>
      <c r="T337" s="176"/>
      <c r="AT337" s="172" t="s">
        <v>103</v>
      </c>
      <c r="AU337" s="172" t="s">
        <v>38</v>
      </c>
      <c r="AV337" s="171" t="s">
        <v>38</v>
      </c>
      <c r="AW337" s="171" t="s">
        <v>17</v>
      </c>
      <c r="AX337" s="171" t="s">
        <v>35</v>
      </c>
      <c r="AY337" s="172" t="s">
        <v>94</v>
      </c>
    </row>
    <row r="338" spans="2:65" s="171" customFormat="1" x14ac:dyDescent="0.3">
      <c r="B338" s="170"/>
      <c r="D338" s="165" t="s">
        <v>103</v>
      </c>
      <c r="E338" s="172" t="s">
        <v>0</v>
      </c>
      <c r="F338" s="173" t="s">
        <v>372</v>
      </c>
      <c r="H338" s="174">
        <v>44.88</v>
      </c>
      <c r="L338" s="170"/>
      <c r="M338" s="175"/>
      <c r="T338" s="176"/>
      <c r="AT338" s="172" t="s">
        <v>103</v>
      </c>
      <c r="AU338" s="172" t="s">
        <v>38</v>
      </c>
      <c r="AV338" s="171" t="s">
        <v>38</v>
      </c>
      <c r="AW338" s="171" t="s">
        <v>17</v>
      </c>
      <c r="AX338" s="171" t="s">
        <v>35</v>
      </c>
      <c r="AY338" s="172" t="s">
        <v>94</v>
      </c>
    </row>
    <row r="339" spans="2:65" s="171" customFormat="1" x14ac:dyDescent="0.3">
      <c r="B339" s="170"/>
      <c r="D339" s="165" t="s">
        <v>103</v>
      </c>
      <c r="E339" s="172" t="s">
        <v>0</v>
      </c>
      <c r="F339" s="173" t="s">
        <v>373</v>
      </c>
      <c r="H339" s="174">
        <v>7.14</v>
      </c>
      <c r="L339" s="170"/>
      <c r="M339" s="175"/>
      <c r="T339" s="176"/>
      <c r="AT339" s="172" t="s">
        <v>103</v>
      </c>
      <c r="AU339" s="172" t="s">
        <v>38</v>
      </c>
      <c r="AV339" s="171" t="s">
        <v>38</v>
      </c>
      <c r="AW339" s="171" t="s">
        <v>17</v>
      </c>
      <c r="AX339" s="171" t="s">
        <v>35</v>
      </c>
      <c r="AY339" s="172" t="s">
        <v>94</v>
      </c>
    </row>
    <row r="340" spans="2:65" s="164" customFormat="1" x14ac:dyDescent="0.3">
      <c r="B340" s="163"/>
      <c r="D340" s="165" t="s">
        <v>103</v>
      </c>
      <c r="E340" s="166" t="s">
        <v>0</v>
      </c>
      <c r="F340" s="167" t="s">
        <v>290</v>
      </c>
      <c r="H340" s="166" t="s">
        <v>0</v>
      </c>
      <c r="L340" s="163"/>
      <c r="M340" s="168"/>
      <c r="T340" s="169"/>
      <c r="AT340" s="166" t="s">
        <v>103</v>
      </c>
      <c r="AU340" s="166" t="s">
        <v>38</v>
      </c>
      <c r="AV340" s="164" t="s">
        <v>36</v>
      </c>
      <c r="AW340" s="164" t="s">
        <v>17</v>
      </c>
      <c r="AX340" s="164" t="s">
        <v>35</v>
      </c>
      <c r="AY340" s="166" t="s">
        <v>94</v>
      </c>
    </row>
    <row r="341" spans="2:65" s="171" customFormat="1" x14ac:dyDescent="0.3">
      <c r="B341" s="170"/>
      <c r="D341" s="165" t="s">
        <v>103</v>
      </c>
      <c r="E341" s="172" t="s">
        <v>0</v>
      </c>
      <c r="F341" s="173" t="s">
        <v>374</v>
      </c>
      <c r="H341" s="174">
        <v>57.28</v>
      </c>
      <c r="L341" s="170"/>
      <c r="M341" s="175"/>
      <c r="T341" s="176"/>
      <c r="AT341" s="172" t="s">
        <v>103</v>
      </c>
      <c r="AU341" s="172" t="s">
        <v>38</v>
      </c>
      <c r="AV341" s="171" t="s">
        <v>38</v>
      </c>
      <c r="AW341" s="171" t="s">
        <v>17</v>
      </c>
      <c r="AX341" s="171" t="s">
        <v>35</v>
      </c>
      <c r="AY341" s="172" t="s">
        <v>94</v>
      </c>
    </row>
    <row r="342" spans="2:65" s="171" customFormat="1" x14ac:dyDescent="0.3">
      <c r="B342" s="170"/>
      <c r="D342" s="165" t="s">
        <v>103</v>
      </c>
      <c r="E342" s="172" t="s">
        <v>0</v>
      </c>
      <c r="F342" s="173" t="s">
        <v>375</v>
      </c>
      <c r="H342" s="174">
        <v>45.6</v>
      </c>
      <c r="L342" s="170"/>
      <c r="M342" s="175"/>
      <c r="T342" s="176"/>
      <c r="AT342" s="172" t="s">
        <v>103</v>
      </c>
      <c r="AU342" s="172" t="s">
        <v>38</v>
      </c>
      <c r="AV342" s="171" t="s">
        <v>38</v>
      </c>
      <c r="AW342" s="171" t="s">
        <v>17</v>
      </c>
      <c r="AX342" s="171" t="s">
        <v>35</v>
      </c>
      <c r="AY342" s="172" t="s">
        <v>94</v>
      </c>
    </row>
    <row r="343" spans="2:65" s="171" customFormat="1" x14ac:dyDescent="0.3">
      <c r="B343" s="170"/>
      <c r="D343" s="165" t="s">
        <v>103</v>
      </c>
      <c r="E343" s="172" t="s">
        <v>0</v>
      </c>
      <c r="F343" s="173" t="s">
        <v>376</v>
      </c>
      <c r="H343" s="174">
        <v>18.600000000000001</v>
      </c>
      <c r="L343" s="170"/>
      <c r="M343" s="175"/>
      <c r="T343" s="176"/>
      <c r="AT343" s="172" t="s">
        <v>103</v>
      </c>
      <c r="AU343" s="172" t="s">
        <v>38</v>
      </c>
      <c r="AV343" s="171" t="s">
        <v>38</v>
      </c>
      <c r="AW343" s="171" t="s">
        <v>17</v>
      </c>
      <c r="AX343" s="171" t="s">
        <v>35</v>
      </c>
      <c r="AY343" s="172" t="s">
        <v>94</v>
      </c>
    </row>
    <row r="344" spans="2:65" s="171" customFormat="1" x14ac:dyDescent="0.3">
      <c r="B344" s="170"/>
      <c r="D344" s="165" t="s">
        <v>103</v>
      </c>
      <c r="E344" s="172" t="s">
        <v>0</v>
      </c>
      <c r="F344" s="173" t="s">
        <v>371</v>
      </c>
      <c r="H344" s="174">
        <v>30.6</v>
      </c>
      <c r="L344" s="170"/>
      <c r="M344" s="175"/>
      <c r="T344" s="176"/>
      <c r="AT344" s="172" t="s">
        <v>103</v>
      </c>
      <c r="AU344" s="172" t="s">
        <v>38</v>
      </c>
      <c r="AV344" s="171" t="s">
        <v>38</v>
      </c>
      <c r="AW344" s="171" t="s">
        <v>17</v>
      </c>
      <c r="AX344" s="171" t="s">
        <v>35</v>
      </c>
      <c r="AY344" s="172" t="s">
        <v>94</v>
      </c>
    </row>
    <row r="345" spans="2:65" s="171" customFormat="1" x14ac:dyDescent="0.3">
      <c r="B345" s="170"/>
      <c r="D345" s="165" t="s">
        <v>103</v>
      </c>
      <c r="E345" s="172" t="s">
        <v>0</v>
      </c>
      <c r="F345" s="173" t="s">
        <v>377</v>
      </c>
      <c r="H345" s="174">
        <v>28.4</v>
      </c>
      <c r="L345" s="170"/>
      <c r="M345" s="175"/>
      <c r="T345" s="176"/>
      <c r="AT345" s="172" t="s">
        <v>103</v>
      </c>
      <c r="AU345" s="172" t="s">
        <v>38</v>
      </c>
      <c r="AV345" s="171" t="s">
        <v>38</v>
      </c>
      <c r="AW345" s="171" t="s">
        <v>17</v>
      </c>
      <c r="AX345" s="171" t="s">
        <v>35</v>
      </c>
      <c r="AY345" s="172" t="s">
        <v>94</v>
      </c>
    </row>
    <row r="346" spans="2:65" s="171" customFormat="1" x14ac:dyDescent="0.3">
      <c r="B346" s="170"/>
      <c r="D346" s="165" t="s">
        <v>103</v>
      </c>
      <c r="E346" s="172" t="s">
        <v>0</v>
      </c>
      <c r="F346" s="173" t="s">
        <v>378</v>
      </c>
      <c r="H346" s="174">
        <v>34.799999999999997</v>
      </c>
      <c r="L346" s="170"/>
      <c r="M346" s="175"/>
      <c r="T346" s="176"/>
      <c r="AT346" s="172" t="s">
        <v>103</v>
      </c>
      <c r="AU346" s="172" t="s">
        <v>38</v>
      </c>
      <c r="AV346" s="171" t="s">
        <v>38</v>
      </c>
      <c r="AW346" s="171" t="s">
        <v>17</v>
      </c>
      <c r="AX346" s="171" t="s">
        <v>35</v>
      </c>
      <c r="AY346" s="172" t="s">
        <v>94</v>
      </c>
    </row>
    <row r="347" spans="2:65" s="171" customFormat="1" x14ac:dyDescent="0.3">
      <c r="B347" s="170"/>
      <c r="D347" s="165" t="s">
        <v>103</v>
      </c>
      <c r="E347" s="172" t="s">
        <v>0</v>
      </c>
      <c r="F347" s="173" t="s">
        <v>379</v>
      </c>
      <c r="H347" s="174">
        <v>120.2</v>
      </c>
      <c r="L347" s="170"/>
      <c r="M347" s="175"/>
      <c r="T347" s="176"/>
      <c r="AT347" s="172" t="s">
        <v>103</v>
      </c>
      <c r="AU347" s="172" t="s">
        <v>38</v>
      </c>
      <c r="AV347" s="171" t="s">
        <v>38</v>
      </c>
      <c r="AW347" s="171" t="s">
        <v>17</v>
      </c>
      <c r="AX347" s="171" t="s">
        <v>35</v>
      </c>
      <c r="AY347" s="172" t="s">
        <v>94</v>
      </c>
    </row>
    <row r="348" spans="2:65" s="171" customFormat="1" x14ac:dyDescent="0.3">
      <c r="B348" s="170"/>
      <c r="D348" s="165" t="s">
        <v>103</v>
      </c>
      <c r="E348" s="172" t="s">
        <v>0</v>
      </c>
      <c r="F348" s="173" t="s">
        <v>380</v>
      </c>
      <c r="H348" s="174">
        <v>126.4</v>
      </c>
      <c r="L348" s="170"/>
      <c r="M348" s="175"/>
      <c r="T348" s="176"/>
      <c r="AT348" s="172" t="s">
        <v>103</v>
      </c>
      <c r="AU348" s="172" t="s">
        <v>38</v>
      </c>
      <c r="AV348" s="171" t="s">
        <v>38</v>
      </c>
      <c r="AW348" s="171" t="s">
        <v>17</v>
      </c>
      <c r="AX348" s="171" t="s">
        <v>35</v>
      </c>
      <c r="AY348" s="172" t="s">
        <v>94</v>
      </c>
    </row>
    <row r="349" spans="2:65" s="79" customFormat="1" ht="16.5" customHeight="1" x14ac:dyDescent="0.3">
      <c r="B349" s="150"/>
      <c r="C349" s="177" t="s">
        <v>381</v>
      </c>
      <c r="D349" s="177" t="s">
        <v>164</v>
      </c>
      <c r="E349" s="178" t="s">
        <v>382</v>
      </c>
      <c r="F349" s="179" t="s">
        <v>383</v>
      </c>
      <c r="G349" s="180" t="s">
        <v>343</v>
      </c>
      <c r="H349" s="181">
        <v>1006.026</v>
      </c>
      <c r="I349" s="182"/>
      <c r="J349" s="182">
        <f>ROUND(I349*H349,2)</f>
        <v>0</v>
      </c>
      <c r="K349" s="179" t="s">
        <v>100</v>
      </c>
      <c r="L349" s="183"/>
      <c r="M349" s="184" t="s">
        <v>0</v>
      </c>
      <c r="N349" s="185" t="s">
        <v>24</v>
      </c>
      <c r="O349" s="159">
        <v>0</v>
      </c>
      <c r="P349" s="159">
        <f>O349*H349</f>
        <v>0</v>
      </c>
      <c r="Q349" s="159">
        <v>3.0000000000000001E-5</v>
      </c>
      <c r="R349" s="159">
        <f>Q349*H349</f>
        <v>3.0180780000000001E-2</v>
      </c>
      <c r="S349" s="159">
        <v>0</v>
      </c>
      <c r="T349" s="160">
        <f>S349*H349</f>
        <v>0</v>
      </c>
      <c r="AR349" s="161" t="s">
        <v>138</v>
      </c>
      <c r="AT349" s="161" t="s">
        <v>164</v>
      </c>
      <c r="AU349" s="161" t="s">
        <v>38</v>
      </c>
      <c r="AY349" s="72" t="s">
        <v>94</v>
      </c>
      <c r="BE349" s="162">
        <f>IF(N349="základní",J349,0)</f>
        <v>0</v>
      </c>
      <c r="BF349" s="162">
        <f>IF(N349="snížená",J349,0)</f>
        <v>0</v>
      </c>
      <c r="BG349" s="162">
        <f>IF(N349="zákl. přenesená",J349,0)</f>
        <v>0</v>
      </c>
      <c r="BH349" s="162">
        <f>IF(N349="sníž. přenesená",J349,0)</f>
        <v>0</v>
      </c>
      <c r="BI349" s="162">
        <f>IF(N349="nulová",J349,0)</f>
        <v>0</v>
      </c>
      <c r="BJ349" s="72" t="s">
        <v>36</v>
      </c>
      <c r="BK349" s="162">
        <f>ROUND(I349*H349,2)</f>
        <v>0</v>
      </c>
      <c r="BL349" s="72" t="s">
        <v>101</v>
      </c>
      <c r="BM349" s="161" t="s">
        <v>384</v>
      </c>
    </row>
    <row r="350" spans="2:65" s="171" customFormat="1" x14ac:dyDescent="0.3">
      <c r="B350" s="170"/>
      <c r="D350" s="165" t="s">
        <v>103</v>
      </c>
      <c r="F350" s="173" t="s">
        <v>385</v>
      </c>
      <c r="H350" s="174">
        <v>1006.026</v>
      </c>
      <c r="L350" s="170"/>
      <c r="M350" s="175"/>
      <c r="T350" s="176"/>
      <c r="AT350" s="172" t="s">
        <v>103</v>
      </c>
      <c r="AU350" s="172" t="s">
        <v>38</v>
      </c>
      <c r="AV350" s="171" t="s">
        <v>38</v>
      </c>
      <c r="AW350" s="171" t="s">
        <v>1</v>
      </c>
      <c r="AX350" s="171" t="s">
        <v>36</v>
      </c>
      <c r="AY350" s="172" t="s">
        <v>94</v>
      </c>
    </row>
    <row r="351" spans="2:65" s="79" customFormat="1" ht="24" customHeight="1" x14ac:dyDescent="0.3">
      <c r="B351" s="150"/>
      <c r="C351" s="151" t="s">
        <v>386</v>
      </c>
      <c r="D351" s="151" t="s">
        <v>96</v>
      </c>
      <c r="E351" s="152" t="s">
        <v>387</v>
      </c>
      <c r="F351" s="153" t="s">
        <v>388</v>
      </c>
      <c r="G351" s="154" t="s">
        <v>343</v>
      </c>
      <c r="H351" s="155">
        <v>623.86</v>
      </c>
      <c r="I351" s="156"/>
      <c r="J351" s="156">
        <f>ROUND(I351*H351,2)</f>
        <v>0</v>
      </c>
      <c r="K351" s="153" t="s">
        <v>100</v>
      </c>
      <c r="L351" s="80"/>
      <c r="M351" s="157" t="s">
        <v>0</v>
      </c>
      <c r="N351" s="158" t="s">
        <v>24</v>
      </c>
      <c r="O351" s="159">
        <v>9.6000000000000002E-2</v>
      </c>
      <c r="P351" s="159">
        <f>O351*H351</f>
        <v>59.890560000000001</v>
      </c>
      <c r="Q351" s="159">
        <v>0</v>
      </c>
      <c r="R351" s="159">
        <f>Q351*H351</f>
        <v>0</v>
      </c>
      <c r="S351" s="159">
        <v>0</v>
      </c>
      <c r="T351" s="160">
        <f>S351*H351</f>
        <v>0</v>
      </c>
      <c r="AR351" s="161" t="s">
        <v>101</v>
      </c>
      <c r="AT351" s="161" t="s">
        <v>96</v>
      </c>
      <c r="AU351" s="161" t="s">
        <v>38</v>
      </c>
      <c r="AY351" s="72" t="s">
        <v>94</v>
      </c>
      <c r="BE351" s="162">
        <f>IF(N351="základní",J351,0)</f>
        <v>0</v>
      </c>
      <c r="BF351" s="162">
        <f>IF(N351="snížená",J351,0)</f>
        <v>0</v>
      </c>
      <c r="BG351" s="162">
        <f>IF(N351="zákl. přenesená",J351,0)</f>
        <v>0</v>
      </c>
      <c r="BH351" s="162">
        <f>IF(N351="sníž. přenesená",J351,0)</f>
        <v>0</v>
      </c>
      <c r="BI351" s="162">
        <f>IF(N351="nulová",J351,0)</f>
        <v>0</v>
      </c>
      <c r="BJ351" s="72" t="s">
        <v>36</v>
      </c>
      <c r="BK351" s="162">
        <f>ROUND(I351*H351,2)</f>
        <v>0</v>
      </c>
      <c r="BL351" s="72" t="s">
        <v>101</v>
      </c>
      <c r="BM351" s="161" t="s">
        <v>389</v>
      </c>
    </row>
    <row r="352" spans="2:65" s="164" customFormat="1" x14ac:dyDescent="0.3">
      <c r="B352" s="163"/>
      <c r="D352" s="165" t="s">
        <v>103</v>
      </c>
      <c r="E352" s="166" t="s">
        <v>0</v>
      </c>
      <c r="F352" s="167" t="s">
        <v>362</v>
      </c>
      <c r="H352" s="166" t="s">
        <v>0</v>
      </c>
      <c r="L352" s="163"/>
      <c r="M352" s="168"/>
      <c r="T352" s="169"/>
      <c r="AT352" s="166" t="s">
        <v>103</v>
      </c>
      <c r="AU352" s="166" t="s">
        <v>38</v>
      </c>
      <c r="AV352" s="164" t="s">
        <v>36</v>
      </c>
      <c r="AW352" s="164" t="s">
        <v>17</v>
      </c>
      <c r="AX352" s="164" t="s">
        <v>35</v>
      </c>
      <c r="AY352" s="166" t="s">
        <v>94</v>
      </c>
    </row>
    <row r="353" spans="2:51" s="164" customFormat="1" x14ac:dyDescent="0.3">
      <c r="B353" s="163"/>
      <c r="D353" s="165" t="s">
        <v>103</v>
      </c>
      <c r="E353" s="166" t="s">
        <v>0</v>
      </c>
      <c r="F353" s="167" t="s">
        <v>104</v>
      </c>
      <c r="H353" s="166" t="s">
        <v>0</v>
      </c>
      <c r="L353" s="163"/>
      <c r="M353" s="168"/>
      <c r="T353" s="169"/>
      <c r="AT353" s="166" t="s">
        <v>103</v>
      </c>
      <c r="AU353" s="166" t="s">
        <v>38</v>
      </c>
      <c r="AV353" s="164" t="s">
        <v>36</v>
      </c>
      <c r="AW353" s="164" t="s">
        <v>17</v>
      </c>
      <c r="AX353" s="164" t="s">
        <v>35</v>
      </c>
      <c r="AY353" s="166" t="s">
        <v>94</v>
      </c>
    </row>
    <row r="354" spans="2:51" s="171" customFormat="1" x14ac:dyDescent="0.3">
      <c r="B354" s="170"/>
      <c r="D354" s="165" t="s">
        <v>103</v>
      </c>
      <c r="E354" s="172" t="s">
        <v>0</v>
      </c>
      <c r="F354" s="173" t="s">
        <v>390</v>
      </c>
      <c r="H354" s="174">
        <v>6.88</v>
      </c>
      <c r="L354" s="170"/>
      <c r="M354" s="175"/>
      <c r="T354" s="176"/>
      <c r="AT354" s="172" t="s">
        <v>103</v>
      </c>
      <c r="AU354" s="172" t="s">
        <v>38</v>
      </c>
      <c r="AV354" s="171" t="s">
        <v>38</v>
      </c>
      <c r="AW354" s="171" t="s">
        <v>17</v>
      </c>
      <c r="AX354" s="171" t="s">
        <v>35</v>
      </c>
      <c r="AY354" s="172" t="s">
        <v>94</v>
      </c>
    </row>
    <row r="355" spans="2:51" s="171" customFormat="1" x14ac:dyDescent="0.3">
      <c r="B355" s="170"/>
      <c r="D355" s="165" t="s">
        <v>103</v>
      </c>
      <c r="E355" s="172" t="s">
        <v>0</v>
      </c>
      <c r="F355" s="173" t="s">
        <v>391</v>
      </c>
      <c r="H355" s="174">
        <v>11.8</v>
      </c>
      <c r="L355" s="170"/>
      <c r="M355" s="175"/>
      <c r="T355" s="176"/>
      <c r="AT355" s="172" t="s">
        <v>103</v>
      </c>
      <c r="AU355" s="172" t="s">
        <v>38</v>
      </c>
      <c r="AV355" s="171" t="s">
        <v>38</v>
      </c>
      <c r="AW355" s="171" t="s">
        <v>17</v>
      </c>
      <c r="AX355" s="171" t="s">
        <v>35</v>
      </c>
      <c r="AY355" s="172" t="s">
        <v>94</v>
      </c>
    </row>
    <row r="356" spans="2:51" s="171" customFormat="1" x14ac:dyDescent="0.3">
      <c r="B356" s="170"/>
      <c r="D356" s="165" t="s">
        <v>103</v>
      </c>
      <c r="E356" s="172" t="s">
        <v>0</v>
      </c>
      <c r="F356" s="173" t="s">
        <v>392</v>
      </c>
      <c r="H356" s="174">
        <v>17.36</v>
      </c>
      <c r="L356" s="170"/>
      <c r="M356" s="175"/>
      <c r="T356" s="176"/>
      <c r="AT356" s="172" t="s">
        <v>103</v>
      </c>
      <c r="AU356" s="172" t="s">
        <v>38</v>
      </c>
      <c r="AV356" s="171" t="s">
        <v>38</v>
      </c>
      <c r="AW356" s="171" t="s">
        <v>17</v>
      </c>
      <c r="AX356" s="171" t="s">
        <v>35</v>
      </c>
      <c r="AY356" s="172" t="s">
        <v>94</v>
      </c>
    </row>
    <row r="357" spans="2:51" s="171" customFormat="1" x14ac:dyDescent="0.3">
      <c r="B357" s="170"/>
      <c r="D357" s="165" t="s">
        <v>103</v>
      </c>
      <c r="E357" s="172" t="s">
        <v>0</v>
      </c>
      <c r="F357" s="173" t="s">
        <v>393</v>
      </c>
      <c r="H357" s="174">
        <v>8.7799999999999994</v>
      </c>
      <c r="L357" s="170"/>
      <c r="M357" s="175"/>
      <c r="T357" s="176"/>
      <c r="AT357" s="172" t="s">
        <v>103</v>
      </c>
      <c r="AU357" s="172" t="s">
        <v>38</v>
      </c>
      <c r="AV357" s="171" t="s">
        <v>38</v>
      </c>
      <c r="AW357" s="171" t="s">
        <v>17</v>
      </c>
      <c r="AX357" s="171" t="s">
        <v>35</v>
      </c>
      <c r="AY357" s="172" t="s">
        <v>94</v>
      </c>
    </row>
    <row r="358" spans="2:51" s="171" customFormat="1" x14ac:dyDescent="0.3">
      <c r="B358" s="170"/>
      <c r="D358" s="165" t="s">
        <v>103</v>
      </c>
      <c r="E358" s="172" t="s">
        <v>0</v>
      </c>
      <c r="F358" s="173" t="s">
        <v>394</v>
      </c>
      <c r="H358" s="174">
        <v>7.44</v>
      </c>
      <c r="L358" s="170"/>
      <c r="M358" s="175"/>
      <c r="T358" s="176"/>
      <c r="AT358" s="172" t="s">
        <v>103</v>
      </c>
      <c r="AU358" s="172" t="s">
        <v>38</v>
      </c>
      <c r="AV358" s="171" t="s">
        <v>38</v>
      </c>
      <c r="AW358" s="171" t="s">
        <v>17</v>
      </c>
      <c r="AX358" s="171" t="s">
        <v>35</v>
      </c>
      <c r="AY358" s="172" t="s">
        <v>94</v>
      </c>
    </row>
    <row r="359" spans="2:51" s="171" customFormat="1" x14ac:dyDescent="0.3">
      <c r="B359" s="170"/>
      <c r="D359" s="165" t="s">
        <v>103</v>
      </c>
      <c r="E359" s="172" t="s">
        <v>0</v>
      </c>
      <c r="F359" s="173" t="s">
        <v>395</v>
      </c>
      <c r="H359" s="174">
        <v>12</v>
      </c>
      <c r="L359" s="170"/>
      <c r="M359" s="175"/>
      <c r="T359" s="176"/>
      <c r="AT359" s="172" t="s">
        <v>103</v>
      </c>
      <c r="AU359" s="172" t="s">
        <v>38</v>
      </c>
      <c r="AV359" s="171" t="s">
        <v>38</v>
      </c>
      <c r="AW359" s="171" t="s">
        <v>17</v>
      </c>
      <c r="AX359" s="171" t="s">
        <v>35</v>
      </c>
      <c r="AY359" s="172" t="s">
        <v>94</v>
      </c>
    </row>
    <row r="360" spans="2:51" s="164" customFormat="1" x14ac:dyDescent="0.3">
      <c r="B360" s="163"/>
      <c r="D360" s="165" t="s">
        <v>103</v>
      </c>
      <c r="E360" s="166" t="s">
        <v>0</v>
      </c>
      <c r="F360" s="167" t="s">
        <v>396</v>
      </c>
      <c r="H360" s="166" t="s">
        <v>0</v>
      </c>
      <c r="L360" s="163"/>
      <c r="M360" s="168"/>
      <c r="T360" s="169"/>
      <c r="AT360" s="166" t="s">
        <v>103</v>
      </c>
      <c r="AU360" s="166" t="s">
        <v>38</v>
      </c>
      <c r="AV360" s="164" t="s">
        <v>36</v>
      </c>
      <c r="AW360" s="164" t="s">
        <v>17</v>
      </c>
      <c r="AX360" s="164" t="s">
        <v>35</v>
      </c>
      <c r="AY360" s="166" t="s">
        <v>94</v>
      </c>
    </row>
    <row r="361" spans="2:51" s="171" customFormat="1" x14ac:dyDescent="0.3">
      <c r="B361" s="170"/>
      <c r="D361" s="165" t="s">
        <v>103</v>
      </c>
      <c r="E361" s="172" t="s">
        <v>0</v>
      </c>
      <c r="F361" s="173" t="s">
        <v>397</v>
      </c>
      <c r="H361" s="174">
        <v>60.96</v>
      </c>
      <c r="L361" s="170"/>
      <c r="M361" s="175"/>
      <c r="T361" s="176"/>
      <c r="AT361" s="172" t="s">
        <v>103</v>
      </c>
      <c r="AU361" s="172" t="s">
        <v>38</v>
      </c>
      <c r="AV361" s="171" t="s">
        <v>38</v>
      </c>
      <c r="AW361" s="171" t="s">
        <v>17</v>
      </c>
      <c r="AX361" s="171" t="s">
        <v>35</v>
      </c>
      <c r="AY361" s="172" t="s">
        <v>94</v>
      </c>
    </row>
    <row r="362" spans="2:51" s="171" customFormat="1" x14ac:dyDescent="0.3">
      <c r="B362" s="170"/>
      <c r="D362" s="165" t="s">
        <v>103</v>
      </c>
      <c r="E362" s="172" t="s">
        <v>0</v>
      </c>
      <c r="F362" s="173" t="s">
        <v>398</v>
      </c>
      <c r="H362" s="174">
        <v>24</v>
      </c>
      <c r="L362" s="170"/>
      <c r="M362" s="175"/>
      <c r="T362" s="176"/>
      <c r="AT362" s="172" t="s">
        <v>103</v>
      </c>
      <c r="AU362" s="172" t="s">
        <v>38</v>
      </c>
      <c r="AV362" s="171" t="s">
        <v>38</v>
      </c>
      <c r="AW362" s="171" t="s">
        <v>17</v>
      </c>
      <c r="AX362" s="171" t="s">
        <v>35</v>
      </c>
      <c r="AY362" s="172" t="s">
        <v>94</v>
      </c>
    </row>
    <row r="363" spans="2:51" s="171" customFormat="1" x14ac:dyDescent="0.3">
      <c r="B363" s="170"/>
      <c r="D363" s="165" t="s">
        <v>103</v>
      </c>
      <c r="E363" s="172" t="s">
        <v>0</v>
      </c>
      <c r="F363" s="173" t="s">
        <v>399</v>
      </c>
      <c r="H363" s="174">
        <v>45</v>
      </c>
      <c r="L363" s="170"/>
      <c r="M363" s="175"/>
      <c r="T363" s="176"/>
      <c r="AT363" s="172" t="s">
        <v>103</v>
      </c>
      <c r="AU363" s="172" t="s">
        <v>38</v>
      </c>
      <c r="AV363" s="171" t="s">
        <v>38</v>
      </c>
      <c r="AW363" s="171" t="s">
        <v>17</v>
      </c>
      <c r="AX363" s="171" t="s">
        <v>35</v>
      </c>
      <c r="AY363" s="172" t="s">
        <v>94</v>
      </c>
    </row>
    <row r="364" spans="2:51" s="171" customFormat="1" x14ac:dyDescent="0.3">
      <c r="B364" s="170"/>
      <c r="D364" s="165" t="s">
        <v>103</v>
      </c>
      <c r="E364" s="172" t="s">
        <v>0</v>
      </c>
      <c r="F364" s="173" t="s">
        <v>400</v>
      </c>
      <c r="H364" s="174">
        <v>72.959999999999994</v>
      </c>
      <c r="L364" s="170"/>
      <c r="M364" s="175"/>
      <c r="T364" s="176"/>
      <c r="AT364" s="172" t="s">
        <v>103</v>
      </c>
      <c r="AU364" s="172" t="s">
        <v>38</v>
      </c>
      <c r="AV364" s="171" t="s">
        <v>38</v>
      </c>
      <c r="AW364" s="171" t="s">
        <v>17</v>
      </c>
      <c r="AX364" s="171" t="s">
        <v>35</v>
      </c>
      <c r="AY364" s="172" t="s">
        <v>94</v>
      </c>
    </row>
    <row r="365" spans="2:51" s="171" customFormat="1" x14ac:dyDescent="0.3">
      <c r="B365" s="170"/>
      <c r="D365" s="165" t="s">
        <v>103</v>
      </c>
      <c r="E365" s="172" t="s">
        <v>0</v>
      </c>
      <c r="F365" s="173" t="s">
        <v>401</v>
      </c>
      <c r="H365" s="174">
        <v>11.3</v>
      </c>
      <c r="L365" s="170"/>
      <c r="M365" s="175"/>
      <c r="T365" s="176"/>
      <c r="AT365" s="172" t="s">
        <v>103</v>
      </c>
      <c r="AU365" s="172" t="s">
        <v>38</v>
      </c>
      <c r="AV365" s="171" t="s">
        <v>38</v>
      </c>
      <c r="AW365" s="171" t="s">
        <v>17</v>
      </c>
      <c r="AX365" s="171" t="s">
        <v>35</v>
      </c>
      <c r="AY365" s="172" t="s">
        <v>94</v>
      </c>
    </row>
    <row r="366" spans="2:51" s="164" customFormat="1" x14ac:dyDescent="0.3">
      <c r="B366" s="163"/>
      <c r="D366" s="165" t="s">
        <v>103</v>
      </c>
      <c r="E366" s="166" t="s">
        <v>0</v>
      </c>
      <c r="F366" s="167" t="s">
        <v>402</v>
      </c>
      <c r="H366" s="166" t="s">
        <v>0</v>
      </c>
      <c r="L366" s="163"/>
      <c r="M366" s="168"/>
      <c r="T366" s="169"/>
      <c r="AT366" s="166" t="s">
        <v>103</v>
      </c>
      <c r="AU366" s="166" t="s">
        <v>38</v>
      </c>
      <c r="AV366" s="164" t="s">
        <v>36</v>
      </c>
      <c r="AW366" s="164" t="s">
        <v>17</v>
      </c>
      <c r="AX366" s="164" t="s">
        <v>35</v>
      </c>
      <c r="AY366" s="166" t="s">
        <v>94</v>
      </c>
    </row>
    <row r="367" spans="2:51" s="171" customFormat="1" x14ac:dyDescent="0.3">
      <c r="B367" s="170"/>
      <c r="D367" s="165" t="s">
        <v>103</v>
      </c>
      <c r="E367" s="172" t="s">
        <v>0</v>
      </c>
      <c r="F367" s="173" t="s">
        <v>403</v>
      </c>
      <c r="H367" s="174">
        <v>81.28</v>
      </c>
      <c r="L367" s="170"/>
      <c r="M367" s="175"/>
      <c r="T367" s="176"/>
      <c r="AT367" s="172" t="s">
        <v>103</v>
      </c>
      <c r="AU367" s="172" t="s">
        <v>38</v>
      </c>
      <c r="AV367" s="171" t="s">
        <v>38</v>
      </c>
      <c r="AW367" s="171" t="s">
        <v>17</v>
      </c>
      <c r="AX367" s="171" t="s">
        <v>35</v>
      </c>
      <c r="AY367" s="172" t="s">
        <v>94</v>
      </c>
    </row>
    <row r="368" spans="2:51" s="171" customFormat="1" x14ac:dyDescent="0.3">
      <c r="B368" s="170"/>
      <c r="D368" s="165" t="s">
        <v>103</v>
      </c>
      <c r="E368" s="172" t="s">
        <v>0</v>
      </c>
      <c r="F368" s="173" t="s">
        <v>404</v>
      </c>
      <c r="H368" s="174">
        <v>74.400000000000006</v>
      </c>
      <c r="L368" s="170"/>
      <c r="M368" s="175"/>
      <c r="T368" s="176"/>
      <c r="AT368" s="172" t="s">
        <v>103</v>
      </c>
      <c r="AU368" s="172" t="s">
        <v>38</v>
      </c>
      <c r="AV368" s="171" t="s">
        <v>38</v>
      </c>
      <c r="AW368" s="171" t="s">
        <v>17</v>
      </c>
      <c r="AX368" s="171" t="s">
        <v>35</v>
      </c>
      <c r="AY368" s="172" t="s">
        <v>94</v>
      </c>
    </row>
    <row r="369" spans="2:65" s="171" customFormat="1" x14ac:dyDescent="0.3">
      <c r="B369" s="170"/>
      <c r="D369" s="165" t="s">
        <v>103</v>
      </c>
      <c r="E369" s="172" t="s">
        <v>0</v>
      </c>
      <c r="F369" s="173" t="s">
        <v>405</v>
      </c>
      <c r="H369" s="174">
        <v>29.1</v>
      </c>
      <c r="L369" s="170"/>
      <c r="M369" s="175"/>
      <c r="T369" s="176"/>
      <c r="AT369" s="172" t="s">
        <v>103</v>
      </c>
      <c r="AU369" s="172" t="s">
        <v>38</v>
      </c>
      <c r="AV369" s="171" t="s">
        <v>38</v>
      </c>
      <c r="AW369" s="171" t="s">
        <v>17</v>
      </c>
      <c r="AX369" s="171" t="s">
        <v>35</v>
      </c>
      <c r="AY369" s="172" t="s">
        <v>94</v>
      </c>
    </row>
    <row r="370" spans="2:65" s="171" customFormat="1" x14ac:dyDescent="0.3">
      <c r="B370" s="170"/>
      <c r="D370" s="165" t="s">
        <v>103</v>
      </c>
      <c r="E370" s="172" t="s">
        <v>0</v>
      </c>
      <c r="F370" s="173" t="s">
        <v>399</v>
      </c>
      <c r="H370" s="174">
        <v>45</v>
      </c>
      <c r="L370" s="170"/>
      <c r="M370" s="175"/>
      <c r="T370" s="176"/>
      <c r="AT370" s="172" t="s">
        <v>103</v>
      </c>
      <c r="AU370" s="172" t="s">
        <v>38</v>
      </c>
      <c r="AV370" s="171" t="s">
        <v>38</v>
      </c>
      <c r="AW370" s="171" t="s">
        <v>17</v>
      </c>
      <c r="AX370" s="171" t="s">
        <v>35</v>
      </c>
      <c r="AY370" s="172" t="s">
        <v>94</v>
      </c>
    </row>
    <row r="371" spans="2:65" s="171" customFormat="1" x14ac:dyDescent="0.3">
      <c r="B371" s="170"/>
      <c r="D371" s="165" t="s">
        <v>103</v>
      </c>
      <c r="E371" s="172" t="s">
        <v>0</v>
      </c>
      <c r="F371" s="173" t="s">
        <v>406</v>
      </c>
      <c r="H371" s="174">
        <v>46</v>
      </c>
      <c r="L371" s="170"/>
      <c r="M371" s="175"/>
      <c r="T371" s="176"/>
      <c r="AT371" s="172" t="s">
        <v>103</v>
      </c>
      <c r="AU371" s="172" t="s">
        <v>38</v>
      </c>
      <c r="AV371" s="171" t="s">
        <v>38</v>
      </c>
      <c r="AW371" s="171" t="s">
        <v>17</v>
      </c>
      <c r="AX371" s="171" t="s">
        <v>35</v>
      </c>
      <c r="AY371" s="172" t="s">
        <v>94</v>
      </c>
    </row>
    <row r="372" spans="2:65" s="171" customFormat="1" x14ac:dyDescent="0.3">
      <c r="B372" s="170"/>
      <c r="D372" s="165" t="s">
        <v>103</v>
      </c>
      <c r="E372" s="172" t="s">
        <v>0</v>
      </c>
      <c r="F372" s="173" t="s">
        <v>407</v>
      </c>
      <c r="H372" s="174">
        <v>69.599999999999994</v>
      </c>
      <c r="L372" s="170"/>
      <c r="M372" s="175"/>
      <c r="T372" s="176"/>
      <c r="AT372" s="172" t="s">
        <v>103</v>
      </c>
      <c r="AU372" s="172" t="s">
        <v>38</v>
      </c>
      <c r="AV372" s="171" t="s">
        <v>38</v>
      </c>
      <c r="AW372" s="171" t="s">
        <v>17</v>
      </c>
      <c r="AX372" s="171" t="s">
        <v>35</v>
      </c>
      <c r="AY372" s="172" t="s">
        <v>94</v>
      </c>
    </row>
    <row r="373" spans="2:65" s="79" customFormat="1" ht="16.5" customHeight="1" x14ac:dyDescent="0.3">
      <c r="B373" s="150"/>
      <c r="C373" s="177" t="s">
        <v>408</v>
      </c>
      <c r="D373" s="177" t="s">
        <v>164</v>
      </c>
      <c r="E373" s="178" t="s">
        <v>409</v>
      </c>
      <c r="F373" s="179" t="s">
        <v>410</v>
      </c>
      <c r="G373" s="180" t="s">
        <v>343</v>
      </c>
      <c r="H373" s="181">
        <v>655.053</v>
      </c>
      <c r="I373" s="182"/>
      <c r="J373" s="182">
        <f>ROUND(I373*H373,2)</f>
        <v>0</v>
      </c>
      <c r="K373" s="179" t="s">
        <v>100</v>
      </c>
      <c r="L373" s="183"/>
      <c r="M373" s="184" t="s">
        <v>0</v>
      </c>
      <c r="N373" s="185" t="s">
        <v>24</v>
      </c>
      <c r="O373" s="159">
        <v>0</v>
      </c>
      <c r="P373" s="159">
        <f>O373*H373</f>
        <v>0</v>
      </c>
      <c r="Q373" s="159">
        <v>3.0000000000000001E-5</v>
      </c>
      <c r="R373" s="159">
        <f>Q373*H373</f>
        <v>1.965159E-2</v>
      </c>
      <c r="S373" s="159">
        <v>0</v>
      </c>
      <c r="T373" s="160">
        <f>S373*H373</f>
        <v>0</v>
      </c>
      <c r="AR373" s="161" t="s">
        <v>138</v>
      </c>
      <c r="AT373" s="161" t="s">
        <v>164</v>
      </c>
      <c r="AU373" s="161" t="s">
        <v>38</v>
      </c>
      <c r="AY373" s="72" t="s">
        <v>94</v>
      </c>
      <c r="BE373" s="162">
        <f>IF(N373="základní",J373,0)</f>
        <v>0</v>
      </c>
      <c r="BF373" s="162">
        <f>IF(N373="snížená",J373,0)</f>
        <v>0</v>
      </c>
      <c r="BG373" s="162">
        <f>IF(N373="zákl. přenesená",J373,0)</f>
        <v>0</v>
      </c>
      <c r="BH373" s="162">
        <f>IF(N373="sníž. přenesená",J373,0)</f>
        <v>0</v>
      </c>
      <c r="BI373" s="162">
        <f>IF(N373="nulová",J373,0)</f>
        <v>0</v>
      </c>
      <c r="BJ373" s="72" t="s">
        <v>36</v>
      </c>
      <c r="BK373" s="162">
        <f>ROUND(I373*H373,2)</f>
        <v>0</v>
      </c>
      <c r="BL373" s="72" t="s">
        <v>101</v>
      </c>
      <c r="BM373" s="161" t="s">
        <v>411</v>
      </c>
    </row>
    <row r="374" spans="2:65" s="171" customFormat="1" x14ac:dyDescent="0.3">
      <c r="B374" s="170"/>
      <c r="D374" s="165" t="s">
        <v>103</v>
      </c>
      <c r="F374" s="173" t="s">
        <v>412</v>
      </c>
      <c r="H374" s="174">
        <v>655.053</v>
      </c>
      <c r="L374" s="170"/>
      <c r="M374" s="175"/>
      <c r="T374" s="176"/>
      <c r="AT374" s="172" t="s">
        <v>103</v>
      </c>
      <c r="AU374" s="172" t="s">
        <v>38</v>
      </c>
      <c r="AV374" s="171" t="s">
        <v>38</v>
      </c>
      <c r="AW374" s="171" t="s">
        <v>1</v>
      </c>
      <c r="AX374" s="171" t="s">
        <v>36</v>
      </c>
      <c r="AY374" s="172" t="s">
        <v>94</v>
      </c>
    </row>
    <row r="375" spans="2:65" s="79" customFormat="1" ht="24" customHeight="1" x14ac:dyDescent="0.3">
      <c r="B375" s="150"/>
      <c r="C375" s="151" t="s">
        <v>413</v>
      </c>
      <c r="D375" s="151" t="s">
        <v>96</v>
      </c>
      <c r="E375" s="152" t="s">
        <v>1770</v>
      </c>
      <c r="F375" s="153" t="s">
        <v>1771</v>
      </c>
      <c r="G375" s="154" t="s">
        <v>99</v>
      </c>
      <c r="H375" s="155">
        <v>72.12</v>
      </c>
      <c r="I375" s="156"/>
      <c r="J375" s="156">
        <f>ROUND(I375*H375,2)</f>
        <v>0</v>
      </c>
      <c r="K375" s="153" t="s">
        <v>0</v>
      </c>
      <c r="L375" s="80"/>
      <c r="M375" s="157" t="s">
        <v>0</v>
      </c>
      <c r="N375" s="158" t="s">
        <v>24</v>
      </c>
      <c r="O375" s="159">
        <v>1</v>
      </c>
      <c r="P375" s="159">
        <f>O375*H375</f>
        <v>72.12</v>
      </c>
      <c r="Q375" s="159">
        <v>8.2500000000000004E-3</v>
      </c>
      <c r="R375" s="159">
        <f>Q375*H375</f>
        <v>0.59499000000000002</v>
      </c>
      <c r="S375" s="159">
        <v>0</v>
      </c>
      <c r="T375" s="160">
        <f>S375*H375</f>
        <v>0</v>
      </c>
      <c r="AR375" s="161" t="s">
        <v>101</v>
      </c>
      <c r="AT375" s="161" t="s">
        <v>96</v>
      </c>
      <c r="AU375" s="161" t="s">
        <v>38</v>
      </c>
      <c r="AY375" s="72" t="s">
        <v>94</v>
      </c>
      <c r="BE375" s="162">
        <f>IF(N375="základní",J375,0)</f>
        <v>0</v>
      </c>
      <c r="BF375" s="162">
        <f>IF(N375="snížená",J375,0)</f>
        <v>0</v>
      </c>
      <c r="BG375" s="162">
        <f>IF(N375="zákl. přenesená",J375,0)</f>
        <v>0</v>
      </c>
      <c r="BH375" s="162">
        <f>IF(N375="sníž. přenesená",J375,0)</f>
        <v>0</v>
      </c>
      <c r="BI375" s="162">
        <f>IF(N375="nulová",J375,0)</f>
        <v>0</v>
      </c>
      <c r="BJ375" s="72" t="s">
        <v>36</v>
      </c>
      <c r="BK375" s="162">
        <f>ROUND(I375*H375,2)</f>
        <v>0</v>
      </c>
      <c r="BL375" s="72" t="s">
        <v>101</v>
      </c>
      <c r="BM375" s="161" t="s">
        <v>1772</v>
      </c>
    </row>
    <row r="376" spans="2:65" s="164" customFormat="1" x14ac:dyDescent="0.3">
      <c r="B376" s="163"/>
      <c r="D376" s="165" t="s">
        <v>103</v>
      </c>
      <c r="E376" s="166" t="s">
        <v>0</v>
      </c>
      <c r="F376" s="167" t="s">
        <v>1773</v>
      </c>
      <c r="H376" s="166" t="s">
        <v>0</v>
      </c>
      <c r="L376" s="163"/>
      <c r="M376" s="168"/>
      <c r="T376" s="169"/>
      <c r="AT376" s="166" t="s">
        <v>103</v>
      </c>
      <c r="AU376" s="166" t="s">
        <v>38</v>
      </c>
      <c r="AV376" s="164" t="s">
        <v>36</v>
      </c>
      <c r="AW376" s="164" t="s">
        <v>17</v>
      </c>
      <c r="AX376" s="164" t="s">
        <v>35</v>
      </c>
      <c r="AY376" s="166" t="s">
        <v>94</v>
      </c>
    </row>
    <row r="377" spans="2:65" s="171" customFormat="1" x14ac:dyDescent="0.3">
      <c r="B377" s="170"/>
      <c r="D377" s="165" t="s">
        <v>103</v>
      </c>
      <c r="E377" s="172" t="s">
        <v>0</v>
      </c>
      <c r="F377" s="173" t="s">
        <v>1774</v>
      </c>
      <c r="H377" s="174">
        <v>72.12</v>
      </c>
      <c r="L377" s="170"/>
      <c r="M377" s="175"/>
      <c r="T377" s="176"/>
      <c r="AT377" s="172" t="s">
        <v>103</v>
      </c>
      <c r="AU377" s="172" t="s">
        <v>38</v>
      </c>
      <c r="AV377" s="171" t="s">
        <v>38</v>
      </c>
      <c r="AW377" s="171" t="s">
        <v>17</v>
      </c>
      <c r="AX377" s="171" t="s">
        <v>35</v>
      </c>
      <c r="AY377" s="172" t="s">
        <v>94</v>
      </c>
    </row>
    <row r="378" spans="2:65" s="79" customFormat="1" ht="24" customHeight="1" x14ac:dyDescent="0.3">
      <c r="B378" s="150"/>
      <c r="C378" s="177" t="s">
        <v>432</v>
      </c>
      <c r="D378" s="177" t="s">
        <v>164</v>
      </c>
      <c r="E378" s="178" t="s">
        <v>1775</v>
      </c>
      <c r="F378" s="179" t="s">
        <v>1776</v>
      </c>
      <c r="G378" s="180" t="s">
        <v>99</v>
      </c>
      <c r="H378" s="181">
        <v>82.938000000000002</v>
      </c>
      <c r="I378" s="182"/>
      <c r="J378" s="182">
        <f>ROUND(I378*H378,2)</f>
        <v>0</v>
      </c>
      <c r="K378" s="179" t="s">
        <v>0</v>
      </c>
      <c r="L378" s="183"/>
      <c r="M378" s="184" t="s">
        <v>0</v>
      </c>
      <c r="N378" s="185" t="s">
        <v>24</v>
      </c>
      <c r="O378" s="159">
        <v>0</v>
      </c>
      <c r="P378" s="159">
        <f>O378*H378</f>
        <v>0</v>
      </c>
      <c r="Q378" s="159">
        <v>1.4E-3</v>
      </c>
      <c r="R378" s="159">
        <f>Q378*H378</f>
        <v>0.1161132</v>
      </c>
      <c r="S378" s="159">
        <v>0</v>
      </c>
      <c r="T378" s="160">
        <f>S378*H378</f>
        <v>0</v>
      </c>
      <c r="AR378" s="161" t="s">
        <v>138</v>
      </c>
      <c r="AT378" s="161" t="s">
        <v>164</v>
      </c>
      <c r="AU378" s="161" t="s">
        <v>38</v>
      </c>
      <c r="AY378" s="72" t="s">
        <v>94</v>
      </c>
      <c r="BE378" s="162">
        <f>IF(N378="základní",J378,0)</f>
        <v>0</v>
      </c>
      <c r="BF378" s="162">
        <f>IF(N378="snížená",J378,0)</f>
        <v>0</v>
      </c>
      <c r="BG378" s="162">
        <f>IF(N378="zákl. přenesená",J378,0)</f>
        <v>0</v>
      </c>
      <c r="BH378" s="162">
        <f>IF(N378="sníž. přenesená",J378,0)</f>
        <v>0</v>
      </c>
      <c r="BI378" s="162">
        <f>IF(N378="nulová",J378,0)</f>
        <v>0</v>
      </c>
      <c r="BJ378" s="72" t="s">
        <v>36</v>
      </c>
      <c r="BK378" s="162">
        <f>ROUND(I378*H378,2)</f>
        <v>0</v>
      </c>
      <c r="BL378" s="72" t="s">
        <v>101</v>
      </c>
      <c r="BM378" s="161" t="s">
        <v>1777</v>
      </c>
    </row>
    <row r="379" spans="2:65" s="171" customFormat="1" x14ac:dyDescent="0.3">
      <c r="B379" s="170"/>
      <c r="D379" s="165" t="s">
        <v>103</v>
      </c>
      <c r="F379" s="173" t="s">
        <v>1778</v>
      </c>
      <c r="H379" s="174">
        <v>82.938000000000002</v>
      </c>
      <c r="L379" s="170"/>
      <c r="M379" s="175"/>
      <c r="T379" s="176"/>
      <c r="AT379" s="172" t="s">
        <v>103</v>
      </c>
      <c r="AU379" s="172" t="s">
        <v>38</v>
      </c>
      <c r="AV379" s="171" t="s">
        <v>38</v>
      </c>
      <c r="AW379" s="171" t="s">
        <v>1</v>
      </c>
      <c r="AX379" s="171" t="s">
        <v>36</v>
      </c>
      <c r="AY379" s="172" t="s">
        <v>94</v>
      </c>
    </row>
    <row r="380" spans="2:65" s="79" customFormat="1" ht="24" customHeight="1" x14ac:dyDescent="0.3">
      <c r="B380" s="150"/>
      <c r="C380" s="151" t="s">
        <v>437</v>
      </c>
      <c r="D380" s="151" t="s">
        <v>96</v>
      </c>
      <c r="E380" s="152" t="s">
        <v>414</v>
      </c>
      <c r="F380" s="153" t="s">
        <v>415</v>
      </c>
      <c r="G380" s="154" t="s">
        <v>99</v>
      </c>
      <c r="H380" s="155">
        <v>153.47999999999999</v>
      </c>
      <c r="I380" s="156"/>
      <c r="J380" s="156">
        <f>ROUND(I380*H380,2)</f>
        <v>0</v>
      </c>
      <c r="K380" s="153" t="s">
        <v>262</v>
      </c>
      <c r="L380" s="80"/>
      <c r="M380" s="157" t="s">
        <v>0</v>
      </c>
      <c r="N380" s="158" t="s">
        <v>24</v>
      </c>
      <c r="O380" s="159">
        <v>1.02</v>
      </c>
      <c r="P380" s="159">
        <f>O380*H380</f>
        <v>156.5496</v>
      </c>
      <c r="Q380" s="159">
        <v>8.2500000000000004E-3</v>
      </c>
      <c r="R380" s="159">
        <f>Q380*H380</f>
        <v>1.2662100000000001</v>
      </c>
      <c r="S380" s="159">
        <v>0</v>
      </c>
      <c r="T380" s="160">
        <f>S380*H380</f>
        <v>0</v>
      </c>
      <c r="AR380" s="161" t="s">
        <v>101</v>
      </c>
      <c r="AT380" s="161" t="s">
        <v>96</v>
      </c>
      <c r="AU380" s="161" t="s">
        <v>38</v>
      </c>
      <c r="AY380" s="72" t="s">
        <v>94</v>
      </c>
      <c r="BE380" s="162">
        <f>IF(N380="základní",J380,0)</f>
        <v>0</v>
      </c>
      <c r="BF380" s="162">
        <f>IF(N380="snížená",J380,0)</f>
        <v>0</v>
      </c>
      <c r="BG380" s="162">
        <f>IF(N380="zákl. přenesená",J380,0)</f>
        <v>0</v>
      </c>
      <c r="BH380" s="162">
        <f>IF(N380="sníž. přenesená",J380,0)</f>
        <v>0</v>
      </c>
      <c r="BI380" s="162">
        <f>IF(N380="nulová",J380,0)</f>
        <v>0</v>
      </c>
      <c r="BJ380" s="72" t="s">
        <v>36</v>
      </c>
      <c r="BK380" s="162">
        <f>ROUND(I380*H380,2)</f>
        <v>0</v>
      </c>
      <c r="BL380" s="72" t="s">
        <v>101</v>
      </c>
      <c r="BM380" s="161" t="s">
        <v>416</v>
      </c>
    </row>
    <row r="381" spans="2:65" s="164" customFormat="1" x14ac:dyDescent="0.3">
      <c r="B381" s="163"/>
      <c r="D381" s="165" t="s">
        <v>103</v>
      </c>
      <c r="E381" s="166" t="s">
        <v>0</v>
      </c>
      <c r="F381" s="167" t="s">
        <v>417</v>
      </c>
      <c r="H381" s="166" t="s">
        <v>0</v>
      </c>
      <c r="L381" s="163"/>
      <c r="M381" s="168"/>
      <c r="T381" s="169"/>
      <c r="AT381" s="166" t="s">
        <v>103</v>
      </c>
      <c r="AU381" s="166" t="s">
        <v>38</v>
      </c>
      <c r="AV381" s="164" t="s">
        <v>36</v>
      </c>
      <c r="AW381" s="164" t="s">
        <v>17</v>
      </c>
      <c r="AX381" s="164" t="s">
        <v>35</v>
      </c>
      <c r="AY381" s="166" t="s">
        <v>94</v>
      </c>
    </row>
    <row r="382" spans="2:65" s="164" customFormat="1" x14ac:dyDescent="0.3">
      <c r="B382" s="163"/>
      <c r="D382" s="165" t="s">
        <v>103</v>
      </c>
      <c r="E382" s="166" t="s">
        <v>0</v>
      </c>
      <c r="F382" s="167" t="s">
        <v>104</v>
      </c>
      <c r="H382" s="166" t="s">
        <v>0</v>
      </c>
      <c r="L382" s="163"/>
      <c r="M382" s="168"/>
      <c r="T382" s="169"/>
      <c r="AT382" s="166" t="s">
        <v>103</v>
      </c>
      <c r="AU382" s="166" t="s">
        <v>38</v>
      </c>
      <c r="AV382" s="164" t="s">
        <v>36</v>
      </c>
      <c r="AW382" s="164" t="s">
        <v>17</v>
      </c>
      <c r="AX382" s="164" t="s">
        <v>35</v>
      </c>
      <c r="AY382" s="166" t="s">
        <v>94</v>
      </c>
    </row>
    <row r="383" spans="2:65" s="171" customFormat="1" x14ac:dyDescent="0.3">
      <c r="B383" s="170"/>
      <c r="D383" s="165" t="s">
        <v>103</v>
      </c>
      <c r="E383" s="172" t="s">
        <v>0</v>
      </c>
      <c r="F383" s="173" t="s">
        <v>418</v>
      </c>
      <c r="H383" s="174">
        <v>8.64</v>
      </c>
      <c r="L383" s="170"/>
      <c r="M383" s="175"/>
      <c r="T383" s="176"/>
      <c r="AT383" s="172" t="s">
        <v>103</v>
      </c>
      <c r="AU383" s="172" t="s">
        <v>38</v>
      </c>
      <c r="AV383" s="171" t="s">
        <v>38</v>
      </c>
      <c r="AW383" s="171" t="s">
        <v>17</v>
      </c>
      <c r="AX383" s="171" t="s">
        <v>35</v>
      </c>
      <c r="AY383" s="172" t="s">
        <v>94</v>
      </c>
    </row>
    <row r="384" spans="2:65" s="171" customFormat="1" x14ac:dyDescent="0.3">
      <c r="B384" s="170"/>
      <c r="D384" s="165" t="s">
        <v>103</v>
      </c>
      <c r="E384" s="172" t="s">
        <v>0</v>
      </c>
      <c r="F384" s="173" t="s">
        <v>419</v>
      </c>
      <c r="H384" s="174">
        <v>10.02</v>
      </c>
      <c r="L384" s="170"/>
      <c r="M384" s="175"/>
      <c r="T384" s="176"/>
      <c r="AT384" s="172" t="s">
        <v>103</v>
      </c>
      <c r="AU384" s="172" t="s">
        <v>38</v>
      </c>
      <c r="AV384" s="171" t="s">
        <v>38</v>
      </c>
      <c r="AW384" s="171" t="s">
        <v>17</v>
      </c>
      <c r="AX384" s="171" t="s">
        <v>35</v>
      </c>
      <c r="AY384" s="172" t="s">
        <v>94</v>
      </c>
    </row>
    <row r="385" spans="2:65" s="171" customFormat="1" x14ac:dyDescent="0.3">
      <c r="B385" s="170"/>
      <c r="D385" s="165" t="s">
        <v>103</v>
      </c>
      <c r="E385" s="172" t="s">
        <v>0</v>
      </c>
      <c r="F385" s="173" t="s">
        <v>420</v>
      </c>
      <c r="H385" s="174">
        <v>13.98</v>
      </c>
      <c r="L385" s="170"/>
      <c r="M385" s="175"/>
      <c r="T385" s="176"/>
      <c r="AT385" s="172" t="s">
        <v>103</v>
      </c>
      <c r="AU385" s="172" t="s">
        <v>38</v>
      </c>
      <c r="AV385" s="171" t="s">
        <v>38</v>
      </c>
      <c r="AW385" s="171" t="s">
        <v>17</v>
      </c>
      <c r="AX385" s="171" t="s">
        <v>35</v>
      </c>
      <c r="AY385" s="172" t="s">
        <v>94</v>
      </c>
    </row>
    <row r="386" spans="2:65" s="171" customFormat="1" x14ac:dyDescent="0.3">
      <c r="B386" s="170"/>
      <c r="D386" s="165" t="s">
        <v>103</v>
      </c>
      <c r="E386" s="172" t="s">
        <v>0</v>
      </c>
      <c r="F386" s="173" t="s">
        <v>421</v>
      </c>
      <c r="H386" s="174">
        <v>13.38</v>
      </c>
      <c r="L386" s="170"/>
      <c r="M386" s="175"/>
      <c r="T386" s="176"/>
      <c r="AT386" s="172" t="s">
        <v>103</v>
      </c>
      <c r="AU386" s="172" t="s">
        <v>38</v>
      </c>
      <c r="AV386" s="171" t="s">
        <v>38</v>
      </c>
      <c r="AW386" s="171" t="s">
        <v>17</v>
      </c>
      <c r="AX386" s="171" t="s">
        <v>35</v>
      </c>
      <c r="AY386" s="172" t="s">
        <v>94</v>
      </c>
    </row>
    <row r="387" spans="2:65" s="171" customFormat="1" x14ac:dyDescent="0.3">
      <c r="B387" s="170"/>
      <c r="D387" s="165" t="s">
        <v>103</v>
      </c>
      <c r="E387" s="172" t="s">
        <v>0</v>
      </c>
      <c r="F387" s="173" t="s">
        <v>422</v>
      </c>
      <c r="H387" s="174">
        <v>14.58</v>
      </c>
      <c r="L387" s="170"/>
      <c r="M387" s="175"/>
      <c r="T387" s="176"/>
      <c r="AT387" s="172" t="s">
        <v>103</v>
      </c>
      <c r="AU387" s="172" t="s">
        <v>38</v>
      </c>
      <c r="AV387" s="171" t="s">
        <v>38</v>
      </c>
      <c r="AW387" s="171" t="s">
        <v>17</v>
      </c>
      <c r="AX387" s="171" t="s">
        <v>35</v>
      </c>
      <c r="AY387" s="172" t="s">
        <v>94</v>
      </c>
    </row>
    <row r="388" spans="2:65" s="171" customFormat="1" x14ac:dyDescent="0.3">
      <c r="B388" s="170"/>
      <c r="D388" s="165" t="s">
        <v>103</v>
      </c>
      <c r="E388" s="172" t="s">
        <v>0</v>
      </c>
      <c r="F388" s="173" t="s">
        <v>423</v>
      </c>
      <c r="H388" s="174">
        <v>13.14</v>
      </c>
      <c r="L388" s="170"/>
      <c r="M388" s="175"/>
      <c r="T388" s="176"/>
      <c r="AT388" s="172" t="s">
        <v>103</v>
      </c>
      <c r="AU388" s="172" t="s">
        <v>38</v>
      </c>
      <c r="AV388" s="171" t="s">
        <v>38</v>
      </c>
      <c r="AW388" s="171" t="s">
        <v>17</v>
      </c>
      <c r="AX388" s="171" t="s">
        <v>35</v>
      </c>
      <c r="AY388" s="172" t="s">
        <v>94</v>
      </c>
    </row>
    <row r="389" spans="2:65" s="171" customFormat="1" x14ac:dyDescent="0.3">
      <c r="B389" s="170"/>
      <c r="D389" s="165" t="s">
        <v>103</v>
      </c>
      <c r="E389" s="172" t="s">
        <v>0</v>
      </c>
      <c r="F389" s="173" t="s">
        <v>424</v>
      </c>
      <c r="H389" s="174">
        <v>12.66</v>
      </c>
      <c r="L389" s="170"/>
      <c r="M389" s="175"/>
      <c r="T389" s="176"/>
      <c r="AT389" s="172" t="s">
        <v>103</v>
      </c>
      <c r="AU389" s="172" t="s">
        <v>38</v>
      </c>
      <c r="AV389" s="171" t="s">
        <v>38</v>
      </c>
      <c r="AW389" s="171" t="s">
        <v>17</v>
      </c>
      <c r="AX389" s="171" t="s">
        <v>35</v>
      </c>
      <c r="AY389" s="172" t="s">
        <v>94</v>
      </c>
    </row>
    <row r="390" spans="2:65" s="171" customFormat="1" x14ac:dyDescent="0.3">
      <c r="B390" s="170"/>
      <c r="D390" s="165" t="s">
        <v>103</v>
      </c>
      <c r="E390" s="172" t="s">
        <v>0</v>
      </c>
      <c r="F390" s="173" t="s">
        <v>425</v>
      </c>
      <c r="H390" s="174">
        <v>7.08</v>
      </c>
      <c r="L390" s="170"/>
      <c r="M390" s="175"/>
      <c r="T390" s="176"/>
      <c r="AT390" s="172" t="s">
        <v>103</v>
      </c>
      <c r="AU390" s="172" t="s">
        <v>38</v>
      </c>
      <c r="AV390" s="171" t="s">
        <v>38</v>
      </c>
      <c r="AW390" s="171" t="s">
        <v>17</v>
      </c>
      <c r="AX390" s="171" t="s">
        <v>35</v>
      </c>
      <c r="AY390" s="172" t="s">
        <v>94</v>
      </c>
    </row>
    <row r="391" spans="2:65" s="171" customFormat="1" x14ac:dyDescent="0.3">
      <c r="B391" s="170"/>
      <c r="D391" s="165" t="s">
        <v>103</v>
      </c>
      <c r="E391" s="172" t="s">
        <v>0</v>
      </c>
      <c r="F391" s="173" t="s">
        <v>426</v>
      </c>
      <c r="H391" s="174">
        <v>11.1</v>
      </c>
      <c r="L391" s="170"/>
      <c r="M391" s="175"/>
      <c r="T391" s="176"/>
      <c r="AT391" s="172" t="s">
        <v>103</v>
      </c>
      <c r="AU391" s="172" t="s">
        <v>38</v>
      </c>
      <c r="AV391" s="171" t="s">
        <v>38</v>
      </c>
      <c r="AW391" s="171" t="s">
        <v>17</v>
      </c>
      <c r="AX391" s="171" t="s">
        <v>35</v>
      </c>
      <c r="AY391" s="172" t="s">
        <v>94</v>
      </c>
    </row>
    <row r="392" spans="2:65" s="171" customFormat="1" x14ac:dyDescent="0.3">
      <c r="B392" s="170"/>
      <c r="D392" s="165" t="s">
        <v>103</v>
      </c>
      <c r="E392" s="172" t="s">
        <v>0</v>
      </c>
      <c r="F392" s="173" t="s">
        <v>427</v>
      </c>
      <c r="H392" s="174">
        <v>7.74</v>
      </c>
      <c r="L392" s="170"/>
      <c r="M392" s="175"/>
      <c r="T392" s="176"/>
      <c r="AT392" s="172" t="s">
        <v>103</v>
      </c>
      <c r="AU392" s="172" t="s">
        <v>38</v>
      </c>
      <c r="AV392" s="171" t="s">
        <v>38</v>
      </c>
      <c r="AW392" s="171" t="s">
        <v>17</v>
      </c>
      <c r="AX392" s="171" t="s">
        <v>35</v>
      </c>
      <c r="AY392" s="172" t="s">
        <v>94</v>
      </c>
    </row>
    <row r="393" spans="2:65" s="171" customFormat="1" x14ac:dyDescent="0.3">
      <c r="B393" s="170"/>
      <c r="D393" s="165" t="s">
        <v>103</v>
      </c>
      <c r="E393" s="172" t="s">
        <v>0</v>
      </c>
      <c r="F393" s="173" t="s">
        <v>428</v>
      </c>
      <c r="H393" s="174">
        <v>8.2200000000000006</v>
      </c>
      <c r="L393" s="170"/>
      <c r="M393" s="175"/>
      <c r="T393" s="176"/>
      <c r="AT393" s="172" t="s">
        <v>103</v>
      </c>
      <c r="AU393" s="172" t="s">
        <v>38</v>
      </c>
      <c r="AV393" s="171" t="s">
        <v>38</v>
      </c>
      <c r="AW393" s="171" t="s">
        <v>17</v>
      </c>
      <c r="AX393" s="171" t="s">
        <v>35</v>
      </c>
      <c r="AY393" s="172" t="s">
        <v>94</v>
      </c>
    </row>
    <row r="394" spans="2:65" s="171" customFormat="1" x14ac:dyDescent="0.3">
      <c r="B394" s="170"/>
      <c r="D394" s="165" t="s">
        <v>103</v>
      </c>
      <c r="E394" s="172" t="s">
        <v>0</v>
      </c>
      <c r="F394" s="173" t="s">
        <v>429</v>
      </c>
      <c r="H394" s="174">
        <v>8.4600000000000009</v>
      </c>
      <c r="L394" s="170"/>
      <c r="M394" s="175"/>
      <c r="T394" s="176"/>
      <c r="AT394" s="172" t="s">
        <v>103</v>
      </c>
      <c r="AU394" s="172" t="s">
        <v>38</v>
      </c>
      <c r="AV394" s="171" t="s">
        <v>38</v>
      </c>
      <c r="AW394" s="171" t="s">
        <v>17</v>
      </c>
      <c r="AX394" s="171" t="s">
        <v>35</v>
      </c>
      <c r="AY394" s="172" t="s">
        <v>94</v>
      </c>
    </row>
    <row r="395" spans="2:65" s="171" customFormat="1" x14ac:dyDescent="0.3">
      <c r="B395" s="170"/>
      <c r="D395" s="165" t="s">
        <v>103</v>
      </c>
      <c r="E395" s="172" t="s">
        <v>0</v>
      </c>
      <c r="F395" s="173" t="s">
        <v>430</v>
      </c>
      <c r="H395" s="174">
        <v>7.5</v>
      </c>
      <c r="L395" s="170"/>
      <c r="M395" s="175"/>
      <c r="T395" s="176"/>
      <c r="AT395" s="172" t="s">
        <v>103</v>
      </c>
      <c r="AU395" s="172" t="s">
        <v>38</v>
      </c>
      <c r="AV395" s="171" t="s">
        <v>38</v>
      </c>
      <c r="AW395" s="171" t="s">
        <v>17</v>
      </c>
      <c r="AX395" s="171" t="s">
        <v>35</v>
      </c>
      <c r="AY395" s="172" t="s">
        <v>94</v>
      </c>
    </row>
    <row r="396" spans="2:65" s="171" customFormat="1" x14ac:dyDescent="0.3">
      <c r="B396" s="170"/>
      <c r="D396" s="165" t="s">
        <v>103</v>
      </c>
      <c r="E396" s="172" t="s">
        <v>0</v>
      </c>
      <c r="F396" s="173" t="s">
        <v>431</v>
      </c>
      <c r="H396" s="174">
        <v>16.98</v>
      </c>
      <c r="L396" s="170"/>
      <c r="M396" s="175"/>
      <c r="T396" s="176"/>
      <c r="AT396" s="172" t="s">
        <v>103</v>
      </c>
      <c r="AU396" s="172" t="s">
        <v>38</v>
      </c>
      <c r="AV396" s="171" t="s">
        <v>38</v>
      </c>
      <c r="AW396" s="171" t="s">
        <v>17</v>
      </c>
      <c r="AX396" s="171" t="s">
        <v>35</v>
      </c>
      <c r="AY396" s="172" t="s">
        <v>94</v>
      </c>
    </row>
    <row r="397" spans="2:65" s="79" customFormat="1" ht="24" customHeight="1" x14ac:dyDescent="0.3">
      <c r="B397" s="150"/>
      <c r="C397" s="177" t="s">
        <v>450</v>
      </c>
      <c r="D397" s="177" t="s">
        <v>164</v>
      </c>
      <c r="E397" s="178" t="s">
        <v>433</v>
      </c>
      <c r="F397" s="179" t="s">
        <v>434</v>
      </c>
      <c r="G397" s="180" t="s">
        <v>99</v>
      </c>
      <c r="H397" s="181">
        <v>164.22399999999999</v>
      </c>
      <c r="I397" s="182"/>
      <c r="J397" s="182">
        <f>ROUND(I397*H397,2)</f>
        <v>0</v>
      </c>
      <c r="K397" s="179" t="s">
        <v>100</v>
      </c>
      <c r="L397" s="183"/>
      <c r="M397" s="184" t="s">
        <v>0</v>
      </c>
      <c r="N397" s="185" t="s">
        <v>24</v>
      </c>
      <c r="O397" s="159">
        <v>0</v>
      </c>
      <c r="P397" s="159">
        <f>O397*H397</f>
        <v>0</v>
      </c>
      <c r="Q397" s="159">
        <v>8.9999999999999998E-4</v>
      </c>
      <c r="R397" s="159">
        <f>Q397*H397</f>
        <v>0.14780159999999998</v>
      </c>
      <c r="S397" s="159">
        <v>0</v>
      </c>
      <c r="T397" s="160">
        <f>S397*H397</f>
        <v>0</v>
      </c>
      <c r="AR397" s="161" t="s">
        <v>138</v>
      </c>
      <c r="AT397" s="161" t="s">
        <v>164</v>
      </c>
      <c r="AU397" s="161" t="s">
        <v>38</v>
      </c>
      <c r="AY397" s="72" t="s">
        <v>94</v>
      </c>
      <c r="BE397" s="162">
        <f>IF(N397="základní",J397,0)</f>
        <v>0</v>
      </c>
      <c r="BF397" s="162">
        <f>IF(N397="snížená",J397,0)</f>
        <v>0</v>
      </c>
      <c r="BG397" s="162">
        <f>IF(N397="zákl. přenesená",J397,0)</f>
        <v>0</v>
      </c>
      <c r="BH397" s="162">
        <f>IF(N397="sníž. přenesená",J397,0)</f>
        <v>0</v>
      </c>
      <c r="BI397" s="162">
        <f>IF(N397="nulová",J397,0)</f>
        <v>0</v>
      </c>
      <c r="BJ397" s="72" t="s">
        <v>36</v>
      </c>
      <c r="BK397" s="162">
        <f>ROUND(I397*H397,2)</f>
        <v>0</v>
      </c>
      <c r="BL397" s="72" t="s">
        <v>101</v>
      </c>
      <c r="BM397" s="161" t="s">
        <v>435</v>
      </c>
    </row>
    <row r="398" spans="2:65" s="171" customFormat="1" x14ac:dyDescent="0.3">
      <c r="B398" s="170"/>
      <c r="D398" s="165" t="s">
        <v>103</v>
      </c>
      <c r="F398" s="173" t="s">
        <v>436</v>
      </c>
      <c r="H398" s="174">
        <v>164.22399999999999</v>
      </c>
      <c r="L398" s="170"/>
      <c r="M398" s="175"/>
      <c r="T398" s="176"/>
      <c r="AT398" s="172" t="s">
        <v>103</v>
      </c>
      <c r="AU398" s="172" t="s">
        <v>38</v>
      </c>
      <c r="AV398" s="171" t="s">
        <v>38</v>
      </c>
      <c r="AW398" s="171" t="s">
        <v>1</v>
      </c>
      <c r="AX398" s="171" t="s">
        <v>36</v>
      </c>
      <c r="AY398" s="172" t="s">
        <v>94</v>
      </c>
    </row>
    <row r="399" spans="2:65" s="79" customFormat="1" ht="24" customHeight="1" x14ac:dyDescent="0.3">
      <c r="B399" s="150"/>
      <c r="C399" s="151" t="s">
        <v>455</v>
      </c>
      <c r="D399" s="151" t="s">
        <v>96</v>
      </c>
      <c r="E399" s="152" t="s">
        <v>438</v>
      </c>
      <c r="F399" s="153" t="s">
        <v>439</v>
      </c>
      <c r="G399" s="154" t="s">
        <v>99</v>
      </c>
      <c r="H399" s="155">
        <v>252.328</v>
      </c>
      <c r="I399" s="156"/>
      <c r="J399" s="156">
        <f>ROUND(I399*H399,2)</f>
        <v>0</v>
      </c>
      <c r="K399" s="153" t="s">
        <v>262</v>
      </c>
      <c r="L399" s="80"/>
      <c r="M399" s="157" t="s">
        <v>0</v>
      </c>
      <c r="N399" s="158" t="s">
        <v>24</v>
      </c>
      <c r="O399" s="159">
        <v>1.04</v>
      </c>
      <c r="P399" s="159">
        <f>O399*H399</f>
        <v>262.42112000000003</v>
      </c>
      <c r="Q399" s="159">
        <v>8.3199999999999993E-3</v>
      </c>
      <c r="R399" s="159">
        <f>Q399*H399</f>
        <v>2.0993689600000001</v>
      </c>
      <c r="S399" s="159">
        <v>0</v>
      </c>
      <c r="T399" s="160">
        <f>S399*H399</f>
        <v>0</v>
      </c>
      <c r="AR399" s="161" t="s">
        <v>101</v>
      </c>
      <c r="AT399" s="161" t="s">
        <v>96</v>
      </c>
      <c r="AU399" s="161" t="s">
        <v>38</v>
      </c>
      <c r="AY399" s="72" t="s">
        <v>94</v>
      </c>
      <c r="BE399" s="162">
        <f>IF(N399="základní",J399,0)</f>
        <v>0</v>
      </c>
      <c r="BF399" s="162">
        <f>IF(N399="snížená",J399,0)</f>
        <v>0</v>
      </c>
      <c r="BG399" s="162">
        <f>IF(N399="zákl. přenesená",J399,0)</f>
        <v>0</v>
      </c>
      <c r="BH399" s="162">
        <f>IF(N399="sníž. přenesená",J399,0)</f>
        <v>0</v>
      </c>
      <c r="BI399" s="162">
        <f>IF(N399="nulová",J399,0)</f>
        <v>0</v>
      </c>
      <c r="BJ399" s="72" t="s">
        <v>36</v>
      </c>
      <c r="BK399" s="162">
        <f>ROUND(I399*H399,2)</f>
        <v>0</v>
      </c>
      <c r="BL399" s="72" t="s">
        <v>101</v>
      </c>
      <c r="BM399" s="161" t="s">
        <v>440</v>
      </c>
    </row>
    <row r="400" spans="2:65" s="164" customFormat="1" x14ac:dyDescent="0.3">
      <c r="B400" s="163"/>
      <c r="D400" s="165" t="s">
        <v>103</v>
      </c>
      <c r="E400" s="166" t="s">
        <v>0</v>
      </c>
      <c r="F400" s="167" t="s">
        <v>441</v>
      </c>
      <c r="H400" s="166" t="s">
        <v>0</v>
      </c>
      <c r="L400" s="163"/>
      <c r="M400" s="168"/>
      <c r="T400" s="169"/>
      <c r="AT400" s="166" t="s">
        <v>103</v>
      </c>
      <c r="AU400" s="166" t="s">
        <v>38</v>
      </c>
      <c r="AV400" s="164" t="s">
        <v>36</v>
      </c>
      <c r="AW400" s="164" t="s">
        <v>17</v>
      </c>
      <c r="AX400" s="164" t="s">
        <v>35</v>
      </c>
      <c r="AY400" s="166" t="s">
        <v>94</v>
      </c>
    </row>
    <row r="401" spans="2:65" s="171" customFormat="1" ht="20.399999999999999" x14ac:dyDescent="0.3">
      <c r="B401" s="170"/>
      <c r="D401" s="165" t="s">
        <v>103</v>
      </c>
      <c r="E401" s="172" t="s">
        <v>0</v>
      </c>
      <c r="F401" s="173" t="s">
        <v>442</v>
      </c>
      <c r="H401" s="174">
        <v>121.005</v>
      </c>
      <c r="L401" s="170"/>
      <c r="M401" s="175"/>
      <c r="T401" s="176"/>
      <c r="AT401" s="172" t="s">
        <v>103</v>
      </c>
      <c r="AU401" s="172" t="s">
        <v>38</v>
      </c>
      <c r="AV401" s="171" t="s">
        <v>38</v>
      </c>
      <c r="AW401" s="171" t="s">
        <v>17</v>
      </c>
      <c r="AX401" s="171" t="s">
        <v>35</v>
      </c>
      <c r="AY401" s="172" t="s">
        <v>94</v>
      </c>
    </row>
    <row r="402" spans="2:65" s="171" customFormat="1" x14ac:dyDescent="0.3">
      <c r="B402" s="170"/>
      <c r="D402" s="165" t="s">
        <v>103</v>
      </c>
      <c r="E402" s="172" t="s">
        <v>0</v>
      </c>
      <c r="F402" s="173" t="s">
        <v>443</v>
      </c>
      <c r="H402" s="174">
        <v>12.24</v>
      </c>
      <c r="L402" s="170"/>
      <c r="M402" s="175"/>
      <c r="T402" s="176"/>
      <c r="AT402" s="172" t="s">
        <v>103</v>
      </c>
      <c r="AU402" s="172" t="s">
        <v>38</v>
      </c>
      <c r="AV402" s="171" t="s">
        <v>38</v>
      </c>
      <c r="AW402" s="171" t="s">
        <v>17</v>
      </c>
      <c r="AX402" s="171" t="s">
        <v>35</v>
      </c>
      <c r="AY402" s="172" t="s">
        <v>94</v>
      </c>
    </row>
    <row r="403" spans="2:65" s="171" customFormat="1" ht="20.399999999999999" x14ac:dyDescent="0.3">
      <c r="B403" s="170"/>
      <c r="D403" s="165" t="s">
        <v>103</v>
      </c>
      <c r="E403" s="172" t="s">
        <v>0</v>
      </c>
      <c r="F403" s="173" t="s">
        <v>444</v>
      </c>
      <c r="H403" s="174">
        <v>117.255</v>
      </c>
      <c r="L403" s="170"/>
      <c r="M403" s="175"/>
      <c r="T403" s="176"/>
      <c r="AT403" s="172" t="s">
        <v>103</v>
      </c>
      <c r="AU403" s="172" t="s">
        <v>38</v>
      </c>
      <c r="AV403" s="171" t="s">
        <v>38</v>
      </c>
      <c r="AW403" s="171" t="s">
        <v>17</v>
      </c>
      <c r="AX403" s="171" t="s">
        <v>35</v>
      </c>
      <c r="AY403" s="172" t="s">
        <v>94</v>
      </c>
    </row>
    <row r="404" spans="2:65" s="171" customFormat="1" x14ac:dyDescent="0.3">
      <c r="B404" s="170"/>
      <c r="D404" s="165" t="s">
        <v>103</v>
      </c>
      <c r="E404" s="172" t="s">
        <v>0</v>
      </c>
      <c r="F404" s="173" t="s">
        <v>445</v>
      </c>
      <c r="H404" s="174">
        <v>12</v>
      </c>
      <c r="L404" s="170"/>
      <c r="M404" s="175"/>
      <c r="T404" s="176"/>
      <c r="AT404" s="172" t="s">
        <v>103</v>
      </c>
      <c r="AU404" s="172" t="s">
        <v>38</v>
      </c>
      <c r="AV404" s="171" t="s">
        <v>38</v>
      </c>
      <c r="AW404" s="171" t="s">
        <v>17</v>
      </c>
      <c r="AX404" s="171" t="s">
        <v>35</v>
      </c>
      <c r="AY404" s="172" t="s">
        <v>94</v>
      </c>
    </row>
    <row r="405" spans="2:65" s="164" customFormat="1" x14ac:dyDescent="0.3">
      <c r="B405" s="163"/>
      <c r="D405" s="165" t="s">
        <v>103</v>
      </c>
      <c r="E405" s="166" t="s">
        <v>0</v>
      </c>
      <c r="F405" s="167" t="s">
        <v>446</v>
      </c>
      <c r="H405" s="166" t="s">
        <v>0</v>
      </c>
      <c r="L405" s="163"/>
      <c r="M405" s="168"/>
      <c r="T405" s="169"/>
      <c r="AT405" s="166" t="s">
        <v>103</v>
      </c>
      <c r="AU405" s="166" t="s">
        <v>38</v>
      </c>
      <c r="AV405" s="164" t="s">
        <v>36</v>
      </c>
      <c r="AW405" s="164" t="s">
        <v>17</v>
      </c>
      <c r="AX405" s="164" t="s">
        <v>35</v>
      </c>
      <c r="AY405" s="166" t="s">
        <v>94</v>
      </c>
    </row>
    <row r="406" spans="2:65" s="171" customFormat="1" x14ac:dyDescent="0.3">
      <c r="B406" s="170"/>
      <c r="D406" s="165" t="s">
        <v>103</v>
      </c>
      <c r="E406" s="172" t="s">
        <v>0</v>
      </c>
      <c r="F406" s="173" t="s">
        <v>447</v>
      </c>
      <c r="H406" s="174">
        <v>-1.3220000000000001</v>
      </c>
      <c r="L406" s="170"/>
      <c r="M406" s="175"/>
      <c r="T406" s="176"/>
      <c r="AT406" s="172" t="s">
        <v>103</v>
      </c>
      <c r="AU406" s="172" t="s">
        <v>38</v>
      </c>
      <c r="AV406" s="171" t="s">
        <v>38</v>
      </c>
      <c r="AW406" s="171" t="s">
        <v>17</v>
      </c>
      <c r="AX406" s="171" t="s">
        <v>35</v>
      </c>
      <c r="AY406" s="172" t="s">
        <v>94</v>
      </c>
    </row>
    <row r="407" spans="2:65" s="171" customFormat="1" x14ac:dyDescent="0.3">
      <c r="B407" s="170"/>
      <c r="D407" s="165" t="s">
        <v>103</v>
      </c>
      <c r="E407" s="172" t="s">
        <v>0</v>
      </c>
      <c r="F407" s="173" t="s">
        <v>448</v>
      </c>
      <c r="H407" s="174">
        <v>-3.4809999999999999</v>
      </c>
      <c r="L407" s="170"/>
      <c r="M407" s="175"/>
      <c r="T407" s="176"/>
      <c r="AT407" s="172" t="s">
        <v>103</v>
      </c>
      <c r="AU407" s="172" t="s">
        <v>38</v>
      </c>
      <c r="AV407" s="171" t="s">
        <v>38</v>
      </c>
      <c r="AW407" s="171" t="s">
        <v>17</v>
      </c>
      <c r="AX407" s="171" t="s">
        <v>35</v>
      </c>
      <c r="AY407" s="172" t="s">
        <v>94</v>
      </c>
    </row>
    <row r="408" spans="2:65" s="171" customFormat="1" x14ac:dyDescent="0.3">
      <c r="B408" s="170"/>
      <c r="D408" s="165" t="s">
        <v>103</v>
      </c>
      <c r="E408" s="172" t="s">
        <v>0</v>
      </c>
      <c r="F408" s="173" t="s">
        <v>449</v>
      </c>
      <c r="H408" s="174">
        <v>-5.3689999999999998</v>
      </c>
      <c r="L408" s="170"/>
      <c r="M408" s="175"/>
      <c r="T408" s="176"/>
      <c r="AT408" s="172" t="s">
        <v>103</v>
      </c>
      <c r="AU408" s="172" t="s">
        <v>38</v>
      </c>
      <c r="AV408" s="171" t="s">
        <v>38</v>
      </c>
      <c r="AW408" s="171" t="s">
        <v>17</v>
      </c>
      <c r="AX408" s="171" t="s">
        <v>35</v>
      </c>
      <c r="AY408" s="172" t="s">
        <v>94</v>
      </c>
    </row>
    <row r="409" spans="2:65" s="79" customFormat="1" ht="24" customHeight="1" x14ac:dyDescent="0.3">
      <c r="B409" s="150"/>
      <c r="C409" s="177" t="s">
        <v>461</v>
      </c>
      <c r="D409" s="177" t="s">
        <v>164</v>
      </c>
      <c r="E409" s="178" t="s">
        <v>451</v>
      </c>
      <c r="F409" s="179" t="s">
        <v>452</v>
      </c>
      <c r="G409" s="180" t="s">
        <v>99</v>
      </c>
      <c r="H409" s="181">
        <v>269.99099999999999</v>
      </c>
      <c r="I409" s="182"/>
      <c r="J409" s="182">
        <f>ROUND(I409*H409,2)</f>
        <v>0</v>
      </c>
      <c r="K409" s="179" t="s">
        <v>262</v>
      </c>
      <c r="L409" s="183"/>
      <c r="M409" s="184" t="s">
        <v>0</v>
      </c>
      <c r="N409" s="185" t="s">
        <v>24</v>
      </c>
      <c r="O409" s="159">
        <v>0</v>
      </c>
      <c r="P409" s="159">
        <f>O409*H409</f>
        <v>0</v>
      </c>
      <c r="Q409" s="159">
        <v>3.5000000000000001E-3</v>
      </c>
      <c r="R409" s="159">
        <f>Q409*H409</f>
        <v>0.94496849999999999</v>
      </c>
      <c r="S409" s="159">
        <v>0</v>
      </c>
      <c r="T409" s="160">
        <f>S409*H409</f>
        <v>0</v>
      </c>
      <c r="AR409" s="161" t="s">
        <v>138</v>
      </c>
      <c r="AT409" s="161" t="s">
        <v>164</v>
      </c>
      <c r="AU409" s="161" t="s">
        <v>38</v>
      </c>
      <c r="AY409" s="72" t="s">
        <v>94</v>
      </c>
      <c r="BE409" s="162">
        <f>IF(N409="základní",J409,0)</f>
        <v>0</v>
      </c>
      <c r="BF409" s="162">
        <f>IF(N409="snížená",J409,0)</f>
        <v>0</v>
      </c>
      <c r="BG409" s="162">
        <f>IF(N409="zákl. přenesená",J409,0)</f>
        <v>0</v>
      </c>
      <c r="BH409" s="162">
        <f>IF(N409="sníž. přenesená",J409,0)</f>
        <v>0</v>
      </c>
      <c r="BI409" s="162">
        <f>IF(N409="nulová",J409,0)</f>
        <v>0</v>
      </c>
      <c r="BJ409" s="72" t="s">
        <v>36</v>
      </c>
      <c r="BK409" s="162">
        <f>ROUND(I409*H409,2)</f>
        <v>0</v>
      </c>
      <c r="BL409" s="72" t="s">
        <v>101</v>
      </c>
      <c r="BM409" s="161" t="s">
        <v>453</v>
      </c>
    </row>
    <row r="410" spans="2:65" s="171" customFormat="1" x14ac:dyDescent="0.3">
      <c r="B410" s="170"/>
      <c r="D410" s="165" t="s">
        <v>103</v>
      </c>
      <c r="F410" s="173" t="s">
        <v>454</v>
      </c>
      <c r="H410" s="174">
        <v>269.99099999999999</v>
      </c>
      <c r="L410" s="170"/>
      <c r="M410" s="175"/>
      <c r="T410" s="176"/>
      <c r="AT410" s="172" t="s">
        <v>103</v>
      </c>
      <c r="AU410" s="172" t="s">
        <v>38</v>
      </c>
      <c r="AV410" s="171" t="s">
        <v>38</v>
      </c>
      <c r="AW410" s="171" t="s">
        <v>1</v>
      </c>
      <c r="AX410" s="171" t="s">
        <v>36</v>
      </c>
      <c r="AY410" s="172" t="s">
        <v>94</v>
      </c>
    </row>
    <row r="411" spans="2:65" s="79" customFormat="1" ht="24" customHeight="1" x14ac:dyDescent="0.3">
      <c r="B411" s="150"/>
      <c r="C411" s="151" t="s">
        <v>466</v>
      </c>
      <c r="D411" s="151" t="s">
        <v>96</v>
      </c>
      <c r="E411" s="152" t="s">
        <v>456</v>
      </c>
      <c r="F411" s="153" t="s">
        <v>457</v>
      </c>
      <c r="G411" s="154" t="s">
        <v>99</v>
      </c>
      <c r="H411" s="155">
        <v>109.27200000000001</v>
      </c>
      <c r="I411" s="156"/>
      <c r="J411" s="156">
        <f>ROUND(I411*H411,2)</f>
        <v>0</v>
      </c>
      <c r="K411" s="153" t="s">
        <v>262</v>
      </c>
      <c r="L411" s="80"/>
      <c r="M411" s="157" t="s">
        <v>0</v>
      </c>
      <c r="N411" s="158" t="s">
        <v>24</v>
      </c>
      <c r="O411" s="159">
        <v>1.06</v>
      </c>
      <c r="P411" s="159">
        <f>O411*H411</f>
        <v>115.82832000000001</v>
      </c>
      <c r="Q411" s="159">
        <v>8.5000000000000006E-3</v>
      </c>
      <c r="R411" s="159">
        <f>Q411*H411</f>
        <v>0.92881200000000008</v>
      </c>
      <c r="S411" s="159">
        <v>0</v>
      </c>
      <c r="T411" s="160">
        <f>S411*H411</f>
        <v>0</v>
      </c>
      <c r="AR411" s="161" t="s">
        <v>101</v>
      </c>
      <c r="AT411" s="161" t="s">
        <v>96</v>
      </c>
      <c r="AU411" s="161" t="s">
        <v>38</v>
      </c>
      <c r="AY411" s="72" t="s">
        <v>94</v>
      </c>
      <c r="BE411" s="162">
        <f>IF(N411="základní",J411,0)</f>
        <v>0</v>
      </c>
      <c r="BF411" s="162">
        <f>IF(N411="snížená",J411,0)</f>
        <v>0</v>
      </c>
      <c r="BG411" s="162">
        <f>IF(N411="zákl. přenesená",J411,0)</f>
        <v>0</v>
      </c>
      <c r="BH411" s="162">
        <f>IF(N411="sníž. přenesená",J411,0)</f>
        <v>0</v>
      </c>
      <c r="BI411" s="162">
        <f>IF(N411="nulová",J411,0)</f>
        <v>0</v>
      </c>
      <c r="BJ411" s="72" t="s">
        <v>36</v>
      </c>
      <c r="BK411" s="162">
        <f>ROUND(I411*H411,2)</f>
        <v>0</v>
      </c>
      <c r="BL411" s="72" t="s">
        <v>101</v>
      </c>
      <c r="BM411" s="161" t="s">
        <v>458</v>
      </c>
    </row>
    <row r="412" spans="2:65" s="164" customFormat="1" x14ac:dyDescent="0.3">
      <c r="B412" s="163"/>
      <c r="D412" s="165" t="s">
        <v>103</v>
      </c>
      <c r="E412" s="166" t="s">
        <v>0</v>
      </c>
      <c r="F412" s="167" t="s">
        <v>459</v>
      </c>
      <c r="H412" s="166" t="s">
        <v>0</v>
      </c>
      <c r="L412" s="163"/>
      <c r="M412" s="168"/>
      <c r="T412" s="169"/>
      <c r="AT412" s="166" t="s">
        <v>103</v>
      </c>
      <c r="AU412" s="166" t="s">
        <v>38</v>
      </c>
      <c r="AV412" s="164" t="s">
        <v>36</v>
      </c>
      <c r="AW412" s="164" t="s">
        <v>17</v>
      </c>
      <c r="AX412" s="164" t="s">
        <v>35</v>
      </c>
      <c r="AY412" s="166" t="s">
        <v>94</v>
      </c>
    </row>
    <row r="413" spans="2:65" s="171" customFormat="1" ht="20.399999999999999" x14ac:dyDescent="0.3">
      <c r="B413" s="170"/>
      <c r="D413" s="165" t="s">
        <v>103</v>
      </c>
      <c r="E413" s="172" t="s">
        <v>0</v>
      </c>
      <c r="F413" s="173" t="s">
        <v>460</v>
      </c>
      <c r="H413" s="174">
        <v>109.27200000000001</v>
      </c>
      <c r="L413" s="170"/>
      <c r="M413" s="175"/>
      <c r="T413" s="176"/>
      <c r="AT413" s="172" t="s">
        <v>103</v>
      </c>
      <c r="AU413" s="172" t="s">
        <v>38</v>
      </c>
      <c r="AV413" s="171" t="s">
        <v>38</v>
      </c>
      <c r="AW413" s="171" t="s">
        <v>17</v>
      </c>
      <c r="AX413" s="171" t="s">
        <v>35</v>
      </c>
      <c r="AY413" s="172" t="s">
        <v>94</v>
      </c>
    </row>
    <row r="414" spans="2:65" s="79" customFormat="1" ht="24" customHeight="1" x14ac:dyDescent="0.3">
      <c r="B414" s="150"/>
      <c r="C414" s="177" t="s">
        <v>486</v>
      </c>
      <c r="D414" s="177" t="s">
        <v>164</v>
      </c>
      <c r="E414" s="178" t="s">
        <v>462</v>
      </c>
      <c r="F414" s="179" t="s">
        <v>463</v>
      </c>
      <c r="G414" s="180" t="s">
        <v>99</v>
      </c>
      <c r="H414" s="181">
        <v>116.92100000000001</v>
      </c>
      <c r="I414" s="182"/>
      <c r="J414" s="182">
        <f>ROUND(I414*H414,2)</f>
        <v>0</v>
      </c>
      <c r="K414" s="179" t="s">
        <v>262</v>
      </c>
      <c r="L414" s="183"/>
      <c r="M414" s="184" t="s">
        <v>0</v>
      </c>
      <c r="N414" s="185" t="s">
        <v>24</v>
      </c>
      <c r="O414" s="159">
        <v>0</v>
      </c>
      <c r="P414" s="159">
        <f>O414*H414</f>
        <v>0</v>
      </c>
      <c r="Q414" s="159">
        <v>2.0999999999999999E-3</v>
      </c>
      <c r="R414" s="159">
        <f>Q414*H414</f>
        <v>0.24553410000000001</v>
      </c>
      <c r="S414" s="159">
        <v>0</v>
      </c>
      <c r="T414" s="160">
        <f>S414*H414</f>
        <v>0</v>
      </c>
      <c r="AR414" s="161" t="s">
        <v>138</v>
      </c>
      <c r="AT414" s="161" t="s">
        <v>164</v>
      </c>
      <c r="AU414" s="161" t="s">
        <v>38</v>
      </c>
      <c r="AY414" s="72" t="s">
        <v>94</v>
      </c>
      <c r="BE414" s="162">
        <f>IF(N414="základní",J414,0)</f>
        <v>0</v>
      </c>
      <c r="BF414" s="162">
        <f>IF(N414="snížená",J414,0)</f>
        <v>0</v>
      </c>
      <c r="BG414" s="162">
        <f>IF(N414="zákl. přenesená",J414,0)</f>
        <v>0</v>
      </c>
      <c r="BH414" s="162">
        <f>IF(N414="sníž. přenesená",J414,0)</f>
        <v>0</v>
      </c>
      <c r="BI414" s="162">
        <f>IF(N414="nulová",J414,0)</f>
        <v>0</v>
      </c>
      <c r="BJ414" s="72" t="s">
        <v>36</v>
      </c>
      <c r="BK414" s="162">
        <f>ROUND(I414*H414,2)</f>
        <v>0</v>
      </c>
      <c r="BL414" s="72" t="s">
        <v>101</v>
      </c>
      <c r="BM414" s="161" t="s">
        <v>464</v>
      </c>
    </row>
    <row r="415" spans="2:65" s="171" customFormat="1" x14ac:dyDescent="0.3">
      <c r="B415" s="170"/>
      <c r="D415" s="165" t="s">
        <v>103</v>
      </c>
      <c r="F415" s="173" t="s">
        <v>465</v>
      </c>
      <c r="H415" s="174">
        <v>116.92100000000001</v>
      </c>
      <c r="L415" s="170"/>
      <c r="M415" s="175"/>
      <c r="T415" s="176"/>
      <c r="AT415" s="172" t="s">
        <v>103</v>
      </c>
      <c r="AU415" s="172" t="s">
        <v>38</v>
      </c>
      <c r="AV415" s="171" t="s">
        <v>38</v>
      </c>
      <c r="AW415" s="171" t="s">
        <v>1</v>
      </c>
      <c r="AX415" s="171" t="s">
        <v>36</v>
      </c>
      <c r="AY415" s="172" t="s">
        <v>94</v>
      </c>
    </row>
    <row r="416" spans="2:65" s="79" customFormat="1" ht="24" customHeight="1" x14ac:dyDescent="0.3">
      <c r="B416" s="150"/>
      <c r="C416" s="151" t="s">
        <v>491</v>
      </c>
      <c r="D416" s="151" t="s">
        <v>96</v>
      </c>
      <c r="E416" s="152" t="s">
        <v>467</v>
      </c>
      <c r="F416" s="153" t="s">
        <v>468</v>
      </c>
      <c r="G416" s="154" t="s">
        <v>99</v>
      </c>
      <c r="H416" s="155">
        <v>692.73900000000003</v>
      </c>
      <c r="I416" s="156"/>
      <c r="J416" s="156">
        <f>ROUND(I416*H416,2)</f>
        <v>0</v>
      </c>
      <c r="K416" s="153" t="s">
        <v>262</v>
      </c>
      <c r="L416" s="80"/>
      <c r="M416" s="157" t="s">
        <v>0</v>
      </c>
      <c r="N416" s="158" t="s">
        <v>24</v>
      </c>
      <c r="O416" s="159">
        <v>1.08</v>
      </c>
      <c r="P416" s="159">
        <f>O416*H416</f>
        <v>748.15812000000005</v>
      </c>
      <c r="Q416" s="159">
        <v>8.5000000000000006E-3</v>
      </c>
      <c r="R416" s="159">
        <f>Q416*H416</f>
        <v>5.8882815000000006</v>
      </c>
      <c r="S416" s="159">
        <v>0</v>
      </c>
      <c r="T416" s="160">
        <f>S416*H416</f>
        <v>0</v>
      </c>
      <c r="AR416" s="161" t="s">
        <v>101</v>
      </c>
      <c r="AT416" s="161" t="s">
        <v>96</v>
      </c>
      <c r="AU416" s="161" t="s">
        <v>38</v>
      </c>
      <c r="AY416" s="72" t="s">
        <v>94</v>
      </c>
      <c r="BE416" s="162">
        <f>IF(N416="základní",J416,0)</f>
        <v>0</v>
      </c>
      <c r="BF416" s="162">
        <f>IF(N416="snížená",J416,0)</f>
        <v>0</v>
      </c>
      <c r="BG416" s="162">
        <f>IF(N416="zákl. přenesená",J416,0)</f>
        <v>0</v>
      </c>
      <c r="BH416" s="162">
        <f>IF(N416="sníž. přenesená",J416,0)</f>
        <v>0</v>
      </c>
      <c r="BI416" s="162">
        <f>IF(N416="nulová",J416,0)</f>
        <v>0</v>
      </c>
      <c r="BJ416" s="72" t="s">
        <v>36</v>
      </c>
      <c r="BK416" s="162">
        <f>ROUND(I416*H416,2)</f>
        <v>0</v>
      </c>
      <c r="BL416" s="72" t="s">
        <v>101</v>
      </c>
      <c r="BM416" s="161" t="s">
        <v>469</v>
      </c>
    </row>
    <row r="417" spans="2:51" s="164" customFormat="1" x14ac:dyDescent="0.3">
      <c r="B417" s="163"/>
      <c r="D417" s="165" t="s">
        <v>103</v>
      </c>
      <c r="E417" s="166" t="s">
        <v>0</v>
      </c>
      <c r="F417" s="167" t="s">
        <v>459</v>
      </c>
      <c r="H417" s="166" t="s">
        <v>0</v>
      </c>
      <c r="L417" s="163"/>
      <c r="M417" s="168"/>
      <c r="T417" s="169"/>
      <c r="AT417" s="166" t="s">
        <v>103</v>
      </c>
      <c r="AU417" s="166" t="s">
        <v>38</v>
      </c>
      <c r="AV417" s="164" t="s">
        <v>36</v>
      </c>
      <c r="AW417" s="164" t="s">
        <v>17</v>
      </c>
      <c r="AX417" s="164" t="s">
        <v>35</v>
      </c>
      <c r="AY417" s="166" t="s">
        <v>94</v>
      </c>
    </row>
    <row r="418" spans="2:51" s="171" customFormat="1" ht="20.399999999999999" x14ac:dyDescent="0.3">
      <c r="B418" s="170"/>
      <c r="D418" s="165" t="s">
        <v>103</v>
      </c>
      <c r="E418" s="172" t="s">
        <v>0</v>
      </c>
      <c r="F418" s="173" t="s">
        <v>470</v>
      </c>
      <c r="H418" s="174">
        <v>27.42</v>
      </c>
      <c r="L418" s="170"/>
      <c r="M418" s="175"/>
      <c r="T418" s="176"/>
      <c r="AT418" s="172" t="s">
        <v>103</v>
      </c>
      <c r="AU418" s="172" t="s">
        <v>38</v>
      </c>
      <c r="AV418" s="171" t="s">
        <v>38</v>
      </c>
      <c r="AW418" s="171" t="s">
        <v>17</v>
      </c>
      <c r="AX418" s="171" t="s">
        <v>35</v>
      </c>
      <c r="AY418" s="172" t="s">
        <v>94</v>
      </c>
    </row>
    <row r="419" spans="2:51" s="164" customFormat="1" x14ac:dyDescent="0.3">
      <c r="B419" s="163"/>
      <c r="D419" s="165" t="s">
        <v>103</v>
      </c>
      <c r="E419" s="166" t="s">
        <v>0</v>
      </c>
      <c r="F419" s="167" t="s">
        <v>471</v>
      </c>
      <c r="H419" s="166" t="s">
        <v>0</v>
      </c>
      <c r="L419" s="163"/>
      <c r="M419" s="168"/>
      <c r="T419" s="169"/>
      <c r="AT419" s="166" t="s">
        <v>103</v>
      </c>
      <c r="AU419" s="166" t="s">
        <v>38</v>
      </c>
      <c r="AV419" s="164" t="s">
        <v>36</v>
      </c>
      <c r="AW419" s="164" t="s">
        <v>17</v>
      </c>
      <c r="AX419" s="164" t="s">
        <v>35</v>
      </c>
      <c r="AY419" s="166" t="s">
        <v>94</v>
      </c>
    </row>
    <row r="420" spans="2:51" s="171" customFormat="1" ht="30.6" x14ac:dyDescent="0.3">
      <c r="B420" s="170"/>
      <c r="D420" s="165" t="s">
        <v>103</v>
      </c>
      <c r="E420" s="172" t="s">
        <v>0</v>
      </c>
      <c r="F420" s="173" t="s">
        <v>472</v>
      </c>
      <c r="H420" s="174">
        <v>819.08</v>
      </c>
      <c r="L420" s="170"/>
      <c r="M420" s="175"/>
      <c r="T420" s="176"/>
      <c r="AT420" s="172" t="s">
        <v>103</v>
      </c>
      <c r="AU420" s="172" t="s">
        <v>38</v>
      </c>
      <c r="AV420" s="171" t="s">
        <v>38</v>
      </c>
      <c r="AW420" s="171" t="s">
        <v>17</v>
      </c>
      <c r="AX420" s="171" t="s">
        <v>35</v>
      </c>
      <c r="AY420" s="172" t="s">
        <v>94</v>
      </c>
    </row>
    <row r="421" spans="2:51" s="171" customFormat="1" ht="20.399999999999999" x14ac:dyDescent="0.3">
      <c r="B421" s="170"/>
      <c r="D421" s="165" t="s">
        <v>103</v>
      </c>
      <c r="E421" s="172" t="s">
        <v>0</v>
      </c>
      <c r="F421" s="173" t="s">
        <v>473</v>
      </c>
      <c r="H421" s="174">
        <v>-40.71</v>
      </c>
      <c r="L421" s="170"/>
      <c r="M421" s="175"/>
      <c r="T421" s="176"/>
      <c r="AT421" s="172" t="s">
        <v>103</v>
      </c>
      <c r="AU421" s="172" t="s">
        <v>38</v>
      </c>
      <c r="AV421" s="171" t="s">
        <v>38</v>
      </c>
      <c r="AW421" s="171" t="s">
        <v>17</v>
      </c>
      <c r="AX421" s="171" t="s">
        <v>35</v>
      </c>
      <c r="AY421" s="172" t="s">
        <v>94</v>
      </c>
    </row>
    <row r="422" spans="2:51" s="164" customFormat="1" x14ac:dyDescent="0.3">
      <c r="B422" s="163"/>
      <c r="D422" s="165" t="s">
        <v>103</v>
      </c>
      <c r="E422" s="166" t="s">
        <v>0</v>
      </c>
      <c r="F422" s="167" t="s">
        <v>474</v>
      </c>
      <c r="H422" s="166" t="s">
        <v>0</v>
      </c>
      <c r="L422" s="163"/>
      <c r="M422" s="168"/>
      <c r="T422" s="169"/>
      <c r="AT422" s="166" t="s">
        <v>103</v>
      </c>
      <c r="AU422" s="166" t="s">
        <v>38</v>
      </c>
      <c r="AV422" s="164" t="s">
        <v>36</v>
      </c>
      <c r="AW422" s="164" t="s">
        <v>17</v>
      </c>
      <c r="AX422" s="164" t="s">
        <v>35</v>
      </c>
      <c r="AY422" s="166" t="s">
        <v>94</v>
      </c>
    </row>
    <row r="423" spans="2:51" s="164" customFormat="1" x14ac:dyDescent="0.3">
      <c r="B423" s="163"/>
      <c r="D423" s="165" t="s">
        <v>103</v>
      </c>
      <c r="E423" s="166" t="s">
        <v>0</v>
      </c>
      <c r="F423" s="167" t="s">
        <v>104</v>
      </c>
      <c r="H423" s="166" t="s">
        <v>0</v>
      </c>
      <c r="L423" s="163"/>
      <c r="M423" s="168"/>
      <c r="T423" s="169"/>
      <c r="AT423" s="166" t="s">
        <v>103</v>
      </c>
      <c r="AU423" s="166" t="s">
        <v>38</v>
      </c>
      <c r="AV423" s="164" t="s">
        <v>36</v>
      </c>
      <c r="AW423" s="164" t="s">
        <v>17</v>
      </c>
      <c r="AX423" s="164" t="s">
        <v>35</v>
      </c>
      <c r="AY423" s="166" t="s">
        <v>94</v>
      </c>
    </row>
    <row r="424" spans="2:51" s="171" customFormat="1" x14ac:dyDescent="0.3">
      <c r="B424" s="170"/>
      <c r="D424" s="165" t="s">
        <v>103</v>
      </c>
      <c r="E424" s="172" t="s">
        <v>0</v>
      </c>
      <c r="F424" s="173" t="s">
        <v>475</v>
      </c>
      <c r="H424" s="174">
        <v>-2.4009999999999998</v>
      </c>
      <c r="L424" s="170"/>
      <c r="M424" s="175"/>
      <c r="T424" s="176"/>
      <c r="AT424" s="172" t="s">
        <v>103</v>
      </c>
      <c r="AU424" s="172" t="s">
        <v>38</v>
      </c>
      <c r="AV424" s="171" t="s">
        <v>38</v>
      </c>
      <c r="AW424" s="171" t="s">
        <v>17</v>
      </c>
      <c r="AX424" s="171" t="s">
        <v>35</v>
      </c>
      <c r="AY424" s="172" t="s">
        <v>94</v>
      </c>
    </row>
    <row r="425" spans="2:51" s="171" customFormat="1" x14ac:dyDescent="0.3">
      <c r="B425" s="170"/>
      <c r="D425" s="165" t="s">
        <v>103</v>
      </c>
      <c r="E425" s="172" t="s">
        <v>0</v>
      </c>
      <c r="F425" s="173" t="s">
        <v>476</v>
      </c>
      <c r="H425" s="174">
        <v>-1.5840000000000001</v>
      </c>
      <c r="L425" s="170"/>
      <c r="M425" s="175"/>
      <c r="T425" s="176"/>
      <c r="AT425" s="172" t="s">
        <v>103</v>
      </c>
      <c r="AU425" s="172" t="s">
        <v>38</v>
      </c>
      <c r="AV425" s="171" t="s">
        <v>38</v>
      </c>
      <c r="AW425" s="171" t="s">
        <v>17</v>
      </c>
      <c r="AX425" s="171" t="s">
        <v>35</v>
      </c>
      <c r="AY425" s="172" t="s">
        <v>94</v>
      </c>
    </row>
    <row r="426" spans="2:51" s="171" customFormat="1" x14ac:dyDescent="0.3">
      <c r="B426" s="170"/>
      <c r="D426" s="165" t="s">
        <v>103</v>
      </c>
      <c r="E426" s="172" t="s">
        <v>0</v>
      </c>
      <c r="F426" s="173" t="s">
        <v>477</v>
      </c>
      <c r="H426" s="174">
        <v>-1.61</v>
      </c>
      <c r="L426" s="170"/>
      <c r="M426" s="175"/>
      <c r="T426" s="176"/>
      <c r="AT426" s="172" t="s">
        <v>103</v>
      </c>
      <c r="AU426" s="172" t="s">
        <v>38</v>
      </c>
      <c r="AV426" s="171" t="s">
        <v>38</v>
      </c>
      <c r="AW426" s="171" t="s">
        <v>17</v>
      </c>
      <c r="AX426" s="171" t="s">
        <v>35</v>
      </c>
      <c r="AY426" s="172" t="s">
        <v>94</v>
      </c>
    </row>
    <row r="427" spans="2:51" s="164" customFormat="1" x14ac:dyDescent="0.3">
      <c r="B427" s="163"/>
      <c r="D427" s="165" t="s">
        <v>103</v>
      </c>
      <c r="E427" s="166" t="s">
        <v>0</v>
      </c>
      <c r="F427" s="167" t="s">
        <v>285</v>
      </c>
      <c r="H427" s="166" t="s">
        <v>0</v>
      </c>
      <c r="L427" s="163"/>
      <c r="M427" s="168"/>
      <c r="T427" s="169"/>
      <c r="AT427" s="166" t="s">
        <v>103</v>
      </c>
      <c r="AU427" s="166" t="s">
        <v>38</v>
      </c>
      <c r="AV427" s="164" t="s">
        <v>36</v>
      </c>
      <c r="AW427" s="164" t="s">
        <v>17</v>
      </c>
      <c r="AX427" s="164" t="s">
        <v>35</v>
      </c>
      <c r="AY427" s="166" t="s">
        <v>94</v>
      </c>
    </row>
    <row r="428" spans="2:51" s="171" customFormat="1" x14ac:dyDescent="0.3">
      <c r="B428" s="170"/>
      <c r="D428" s="165" t="s">
        <v>103</v>
      </c>
      <c r="E428" s="172" t="s">
        <v>0</v>
      </c>
      <c r="F428" s="173" t="s">
        <v>478</v>
      </c>
      <c r="H428" s="174">
        <v>-18.72</v>
      </c>
      <c r="L428" s="170"/>
      <c r="M428" s="175"/>
      <c r="T428" s="176"/>
      <c r="AT428" s="172" t="s">
        <v>103</v>
      </c>
      <c r="AU428" s="172" t="s">
        <v>38</v>
      </c>
      <c r="AV428" s="171" t="s">
        <v>38</v>
      </c>
      <c r="AW428" s="171" t="s">
        <v>17</v>
      </c>
      <c r="AX428" s="171" t="s">
        <v>35</v>
      </c>
      <c r="AY428" s="172" t="s">
        <v>94</v>
      </c>
    </row>
    <row r="429" spans="2:51" s="171" customFormat="1" x14ac:dyDescent="0.3">
      <c r="B429" s="170"/>
      <c r="D429" s="165" t="s">
        <v>103</v>
      </c>
      <c r="E429" s="172" t="s">
        <v>0</v>
      </c>
      <c r="F429" s="173" t="s">
        <v>479</v>
      </c>
      <c r="H429" s="174">
        <v>-5.46</v>
      </c>
      <c r="L429" s="170"/>
      <c r="M429" s="175"/>
      <c r="T429" s="176"/>
      <c r="AT429" s="172" t="s">
        <v>103</v>
      </c>
      <c r="AU429" s="172" t="s">
        <v>38</v>
      </c>
      <c r="AV429" s="171" t="s">
        <v>38</v>
      </c>
      <c r="AW429" s="171" t="s">
        <v>17</v>
      </c>
      <c r="AX429" s="171" t="s">
        <v>35</v>
      </c>
      <c r="AY429" s="172" t="s">
        <v>94</v>
      </c>
    </row>
    <row r="430" spans="2:51" s="171" customFormat="1" x14ac:dyDescent="0.3">
      <c r="B430" s="170"/>
      <c r="D430" s="165" t="s">
        <v>103</v>
      </c>
      <c r="E430" s="172" t="s">
        <v>0</v>
      </c>
      <c r="F430" s="173" t="s">
        <v>480</v>
      </c>
      <c r="H430" s="174">
        <v>-9.7200000000000006</v>
      </c>
      <c r="L430" s="170"/>
      <c r="M430" s="175"/>
      <c r="T430" s="176"/>
      <c r="AT430" s="172" t="s">
        <v>103</v>
      </c>
      <c r="AU430" s="172" t="s">
        <v>38</v>
      </c>
      <c r="AV430" s="171" t="s">
        <v>38</v>
      </c>
      <c r="AW430" s="171" t="s">
        <v>17</v>
      </c>
      <c r="AX430" s="171" t="s">
        <v>35</v>
      </c>
      <c r="AY430" s="172" t="s">
        <v>94</v>
      </c>
    </row>
    <row r="431" spans="2:51" s="171" customFormat="1" x14ac:dyDescent="0.3">
      <c r="B431" s="170"/>
      <c r="D431" s="165" t="s">
        <v>103</v>
      </c>
      <c r="E431" s="172" t="s">
        <v>0</v>
      </c>
      <c r="F431" s="173" t="s">
        <v>481</v>
      </c>
      <c r="H431" s="174">
        <v>-9.8279999999999994</v>
      </c>
      <c r="L431" s="170"/>
      <c r="M431" s="175"/>
      <c r="T431" s="176"/>
      <c r="AT431" s="172" t="s">
        <v>103</v>
      </c>
      <c r="AU431" s="172" t="s">
        <v>38</v>
      </c>
      <c r="AV431" s="171" t="s">
        <v>38</v>
      </c>
      <c r="AW431" s="171" t="s">
        <v>17</v>
      </c>
      <c r="AX431" s="171" t="s">
        <v>35</v>
      </c>
      <c r="AY431" s="172" t="s">
        <v>94</v>
      </c>
    </row>
    <row r="432" spans="2:51" s="164" customFormat="1" x14ac:dyDescent="0.3">
      <c r="B432" s="163"/>
      <c r="D432" s="165" t="s">
        <v>103</v>
      </c>
      <c r="E432" s="166" t="s">
        <v>0</v>
      </c>
      <c r="F432" s="167" t="s">
        <v>290</v>
      </c>
      <c r="H432" s="166" t="s">
        <v>0</v>
      </c>
      <c r="L432" s="163"/>
      <c r="M432" s="168"/>
      <c r="T432" s="169"/>
      <c r="AT432" s="166" t="s">
        <v>103</v>
      </c>
      <c r="AU432" s="166" t="s">
        <v>38</v>
      </c>
      <c r="AV432" s="164" t="s">
        <v>36</v>
      </c>
      <c r="AW432" s="164" t="s">
        <v>17</v>
      </c>
      <c r="AX432" s="164" t="s">
        <v>35</v>
      </c>
      <c r="AY432" s="166" t="s">
        <v>94</v>
      </c>
    </row>
    <row r="433" spans="2:65" s="171" customFormat="1" x14ac:dyDescent="0.3">
      <c r="B433" s="170"/>
      <c r="D433" s="165" t="s">
        <v>103</v>
      </c>
      <c r="E433" s="172" t="s">
        <v>0</v>
      </c>
      <c r="F433" s="173" t="s">
        <v>482</v>
      </c>
      <c r="H433" s="174">
        <v>-24.96</v>
      </c>
      <c r="L433" s="170"/>
      <c r="M433" s="175"/>
      <c r="T433" s="176"/>
      <c r="AT433" s="172" t="s">
        <v>103</v>
      </c>
      <c r="AU433" s="172" t="s">
        <v>38</v>
      </c>
      <c r="AV433" s="171" t="s">
        <v>38</v>
      </c>
      <c r="AW433" s="171" t="s">
        <v>17</v>
      </c>
      <c r="AX433" s="171" t="s">
        <v>35</v>
      </c>
      <c r="AY433" s="172" t="s">
        <v>94</v>
      </c>
    </row>
    <row r="434" spans="2:65" s="171" customFormat="1" x14ac:dyDescent="0.3">
      <c r="B434" s="170"/>
      <c r="D434" s="165" t="s">
        <v>103</v>
      </c>
      <c r="E434" s="172" t="s">
        <v>0</v>
      </c>
      <c r="F434" s="173" t="s">
        <v>483</v>
      </c>
      <c r="H434" s="174">
        <v>-10.08</v>
      </c>
      <c r="L434" s="170"/>
      <c r="M434" s="175"/>
      <c r="T434" s="176"/>
      <c r="AT434" s="172" t="s">
        <v>103</v>
      </c>
      <c r="AU434" s="172" t="s">
        <v>38</v>
      </c>
      <c r="AV434" s="171" t="s">
        <v>38</v>
      </c>
      <c r="AW434" s="171" t="s">
        <v>17</v>
      </c>
      <c r="AX434" s="171" t="s">
        <v>35</v>
      </c>
      <c r="AY434" s="172" t="s">
        <v>94</v>
      </c>
    </row>
    <row r="435" spans="2:65" s="171" customFormat="1" x14ac:dyDescent="0.3">
      <c r="B435" s="170"/>
      <c r="D435" s="165" t="s">
        <v>103</v>
      </c>
      <c r="E435" s="172" t="s">
        <v>0</v>
      </c>
      <c r="F435" s="173" t="s">
        <v>484</v>
      </c>
      <c r="H435" s="174">
        <v>-7.0880000000000001</v>
      </c>
      <c r="L435" s="170"/>
      <c r="M435" s="175"/>
      <c r="T435" s="176"/>
      <c r="AT435" s="172" t="s">
        <v>103</v>
      </c>
      <c r="AU435" s="172" t="s">
        <v>38</v>
      </c>
      <c r="AV435" s="171" t="s">
        <v>38</v>
      </c>
      <c r="AW435" s="171" t="s">
        <v>17</v>
      </c>
      <c r="AX435" s="171" t="s">
        <v>35</v>
      </c>
      <c r="AY435" s="172" t="s">
        <v>94</v>
      </c>
    </row>
    <row r="436" spans="2:65" s="171" customFormat="1" x14ac:dyDescent="0.3">
      <c r="B436" s="170"/>
      <c r="D436" s="165" t="s">
        <v>103</v>
      </c>
      <c r="E436" s="172" t="s">
        <v>0</v>
      </c>
      <c r="F436" s="173" t="s">
        <v>480</v>
      </c>
      <c r="H436" s="174">
        <v>-9.7200000000000006</v>
      </c>
      <c r="L436" s="170"/>
      <c r="M436" s="175"/>
      <c r="T436" s="176"/>
      <c r="AT436" s="172" t="s">
        <v>103</v>
      </c>
      <c r="AU436" s="172" t="s">
        <v>38</v>
      </c>
      <c r="AV436" s="171" t="s">
        <v>38</v>
      </c>
      <c r="AW436" s="171" t="s">
        <v>17</v>
      </c>
      <c r="AX436" s="171" t="s">
        <v>35</v>
      </c>
      <c r="AY436" s="172" t="s">
        <v>94</v>
      </c>
    </row>
    <row r="437" spans="2:65" s="171" customFormat="1" x14ac:dyDescent="0.3">
      <c r="B437" s="170"/>
      <c r="D437" s="165" t="s">
        <v>103</v>
      </c>
      <c r="E437" s="172" t="s">
        <v>0</v>
      </c>
      <c r="F437" s="173" t="s">
        <v>485</v>
      </c>
      <c r="H437" s="174">
        <v>-11.88</v>
      </c>
      <c r="L437" s="170"/>
      <c r="M437" s="175"/>
      <c r="T437" s="176"/>
      <c r="AT437" s="172" t="s">
        <v>103</v>
      </c>
      <c r="AU437" s="172" t="s">
        <v>38</v>
      </c>
      <c r="AV437" s="171" t="s">
        <v>38</v>
      </c>
      <c r="AW437" s="171" t="s">
        <v>17</v>
      </c>
      <c r="AX437" s="171" t="s">
        <v>35</v>
      </c>
      <c r="AY437" s="172" t="s">
        <v>94</v>
      </c>
    </row>
    <row r="438" spans="2:65" s="79" customFormat="1" ht="24" customHeight="1" x14ac:dyDescent="0.3">
      <c r="B438" s="150"/>
      <c r="C438" s="177" t="s">
        <v>498</v>
      </c>
      <c r="D438" s="177" t="s">
        <v>164</v>
      </c>
      <c r="E438" s="178" t="s">
        <v>487</v>
      </c>
      <c r="F438" s="179" t="s">
        <v>488</v>
      </c>
      <c r="G438" s="180" t="s">
        <v>99</v>
      </c>
      <c r="H438" s="181">
        <v>741.23099999999999</v>
      </c>
      <c r="I438" s="182"/>
      <c r="J438" s="182">
        <f>ROUND(I438*H438,2)</f>
        <v>0</v>
      </c>
      <c r="K438" s="179" t="s">
        <v>262</v>
      </c>
      <c r="L438" s="183"/>
      <c r="M438" s="184" t="s">
        <v>0</v>
      </c>
      <c r="N438" s="185" t="s">
        <v>24</v>
      </c>
      <c r="O438" s="159">
        <v>0</v>
      </c>
      <c r="P438" s="159">
        <f>O438*H438</f>
        <v>0</v>
      </c>
      <c r="Q438" s="159">
        <v>3.0000000000000001E-3</v>
      </c>
      <c r="R438" s="159">
        <f>Q438*H438</f>
        <v>2.2236929999999999</v>
      </c>
      <c r="S438" s="159">
        <v>0</v>
      </c>
      <c r="T438" s="160">
        <f>S438*H438</f>
        <v>0</v>
      </c>
      <c r="AR438" s="161" t="s">
        <v>138</v>
      </c>
      <c r="AT438" s="161" t="s">
        <v>164</v>
      </c>
      <c r="AU438" s="161" t="s">
        <v>38</v>
      </c>
      <c r="AY438" s="72" t="s">
        <v>94</v>
      </c>
      <c r="BE438" s="162">
        <f>IF(N438="základní",J438,0)</f>
        <v>0</v>
      </c>
      <c r="BF438" s="162">
        <f>IF(N438="snížená",J438,0)</f>
        <v>0</v>
      </c>
      <c r="BG438" s="162">
        <f>IF(N438="zákl. přenesená",J438,0)</f>
        <v>0</v>
      </c>
      <c r="BH438" s="162">
        <f>IF(N438="sníž. přenesená",J438,0)</f>
        <v>0</v>
      </c>
      <c r="BI438" s="162">
        <f>IF(N438="nulová",J438,0)</f>
        <v>0</v>
      </c>
      <c r="BJ438" s="72" t="s">
        <v>36</v>
      </c>
      <c r="BK438" s="162">
        <f>ROUND(I438*H438,2)</f>
        <v>0</v>
      </c>
      <c r="BL438" s="72" t="s">
        <v>101</v>
      </c>
      <c r="BM438" s="161" t="s">
        <v>489</v>
      </c>
    </row>
    <row r="439" spans="2:65" s="171" customFormat="1" x14ac:dyDescent="0.3">
      <c r="B439" s="170"/>
      <c r="D439" s="165" t="s">
        <v>103</v>
      </c>
      <c r="F439" s="173" t="s">
        <v>490</v>
      </c>
      <c r="H439" s="174">
        <v>741.23099999999999</v>
      </c>
      <c r="L439" s="170"/>
      <c r="M439" s="175"/>
      <c r="T439" s="176"/>
      <c r="AT439" s="172" t="s">
        <v>103</v>
      </c>
      <c r="AU439" s="172" t="s">
        <v>38</v>
      </c>
      <c r="AV439" s="171" t="s">
        <v>38</v>
      </c>
      <c r="AW439" s="171" t="s">
        <v>1</v>
      </c>
      <c r="AX439" s="171" t="s">
        <v>36</v>
      </c>
      <c r="AY439" s="172" t="s">
        <v>94</v>
      </c>
    </row>
    <row r="440" spans="2:65" s="79" customFormat="1" ht="24" customHeight="1" x14ac:dyDescent="0.3">
      <c r="B440" s="150"/>
      <c r="C440" s="151" t="s">
        <v>503</v>
      </c>
      <c r="D440" s="151" t="s">
        <v>96</v>
      </c>
      <c r="E440" s="152" t="s">
        <v>492</v>
      </c>
      <c r="F440" s="153" t="s">
        <v>493</v>
      </c>
      <c r="G440" s="154" t="s">
        <v>99</v>
      </c>
      <c r="H440" s="155">
        <v>51.953000000000003</v>
      </c>
      <c r="I440" s="156"/>
      <c r="J440" s="156">
        <f>ROUND(I440*H440,2)</f>
        <v>0</v>
      </c>
      <c r="K440" s="153" t="s">
        <v>262</v>
      </c>
      <c r="L440" s="80"/>
      <c r="M440" s="157" t="s">
        <v>0</v>
      </c>
      <c r="N440" s="158" t="s">
        <v>24</v>
      </c>
      <c r="O440" s="159">
        <v>1.08</v>
      </c>
      <c r="P440" s="159">
        <f>O440*H440</f>
        <v>56.109240000000007</v>
      </c>
      <c r="Q440" s="159">
        <v>9.4400000000000005E-3</v>
      </c>
      <c r="R440" s="159">
        <f>Q440*H440</f>
        <v>0.49043632000000004</v>
      </c>
      <c r="S440" s="159">
        <v>0</v>
      </c>
      <c r="T440" s="160">
        <f>S440*H440</f>
        <v>0</v>
      </c>
      <c r="AR440" s="161" t="s">
        <v>101</v>
      </c>
      <c r="AT440" s="161" t="s">
        <v>96</v>
      </c>
      <c r="AU440" s="161" t="s">
        <v>38</v>
      </c>
      <c r="AY440" s="72" t="s">
        <v>94</v>
      </c>
      <c r="BE440" s="162">
        <f>IF(N440="základní",J440,0)</f>
        <v>0</v>
      </c>
      <c r="BF440" s="162">
        <f>IF(N440="snížená",J440,0)</f>
        <v>0</v>
      </c>
      <c r="BG440" s="162">
        <f>IF(N440="zákl. přenesená",J440,0)</f>
        <v>0</v>
      </c>
      <c r="BH440" s="162">
        <f>IF(N440="sníž. přenesená",J440,0)</f>
        <v>0</v>
      </c>
      <c r="BI440" s="162">
        <f>IF(N440="nulová",J440,0)</f>
        <v>0</v>
      </c>
      <c r="BJ440" s="72" t="s">
        <v>36</v>
      </c>
      <c r="BK440" s="162">
        <f>ROUND(I440*H440,2)</f>
        <v>0</v>
      </c>
      <c r="BL440" s="72" t="s">
        <v>101</v>
      </c>
      <c r="BM440" s="161" t="s">
        <v>494</v>
      </c>
    </row>
    <row r="441" spans="2:65" s="164" customFormat="1" x14ac:dyDescent="0.3">
      <c r="B441" s="163"/>
      <c r="D441" s="165" t="s">
        <v>103</v>
      </c>
      <c r="E441" s="166" t="s">
        <v>0</v>
      </c>
      <c r="F441" s="167" t="s">
        <v>273</v>
      </c>
      <c r="H441" s="166" t="s">
        <v>0</v>
      </c>
      <c r="L441" s="163"/>
      <c r="M441" s="168"/>
      <c r="T441" s="169"/>
      <c r="AT441" s="166" t="s">
        <v>103</v>
      </c>
      <c r="AU441" s="166" t="s">
        <v>38</v>
      </c>
      <c r="AV441" s="164" t="s">
        <v>36</v>
      </c>
      <c r="AW441" s="164" t="s">
        <v>17</v>
      </c>
      <c r="AX441" s="164" t="s">
        <v>35</v>
      </c>
      <c r="AY441" s="166" t="s">
        <v>94</v>
      </c>
    </row>
    <row r="442" spans="2:65" s="171" customFormat="1" ht="30.6" x14ac:dyDescent="0.3">
      <c r="B442" s="170"/>
      <c r="D442" s="165" t="s">
        <v>103</v>
      </c>
      <c r="E442" s="172" t="s">
        <v>0</v>
      </c>
      <c r="F442" s="173" t="s">
        <v>495</v>
      </c>
      <c r="H442" s="174">
        <v>38.1</v>
      </c>
      <c r="L442" s="170"/>
      <c r="M442" s="175"/>
      <c r="T442" s="176"/>
      <c r="AT442" s="172" t="s">
        <v>103</v>
      </c>
      <c r="AU442" s="172" t="s">
        <v>38</v>
      </c>
      <c r="AV442" s="171" t="s">
        <v>38</v>
      </c>
      <c r="AW442" s="171" t="s">
        <v>17</v>
      </c>
      <c r="AX442" s="171" t="s">
        <v>35</v>
      </c>
      <c r="AY442" s="172" t="s">
        <v>94</v>
      </c>
    </row>
    <row r="443" spans="2:65" s="171" customFormat="1" ht="20.399999999999999" x14ac:dyDescent="0.3">
      <c r="B443" s="170"/>
      <c r="D443" s="165" t="s">
        <v>103</v>
      </c>
      <c r="E443" s="172" t="s">
        <v>0</v>
      </c>
      <c r="F443" s="173" t="s">
        <v>496</v>
      </c>
      <c r="H443" s="174">
        <v>10.403</v>
      </c>
      <c r="L443" s="170"/>
      <c r="M443" s="175"/>
      <c r="T443" s="176"/>
      <c r="AT443" s="172" t="s">
        <v>103</v>
      </c>
      <c r="AU443" s="172" t="s">
        <v>38</v>
      </c>
      <c r="AV443" s="171" t="s">
        <v>38</v>
      </c>
      <c r="AW443" s="171" t="s">
        <v>17</v>
      </c>
      <c r="AX443" s="171" t="s">
        <v>35</v>
      </c>
      <c r="AY443" s="172" t="s">
        <v>94</v>
      </c>
    </row>
    <row r="444" spans="2:65" s="171" customFormat="1" ht="20.399999999999999" x14ac:dyDescent="0.3">
      <c r="B444" s="170"/>
      <c r="D444" s="165" t="s">
        <v>103</v>
      </c>
      <c r="E444" s="172" t="s">
        <v>0</v>
      </c>
      <c r="F444" s="173" t="s">
        <v>497</v>
      </c>
      <c r="H444" s="174">
        <v>3.45</v>
      </c>
      <c r="L444" s="170"/>
      <c r="M444" s="175"/>
      <c r="T444" s="176"/>
      <c r="AT444" s="172" t="s">
        <v>103</v>
      </c>
      <c r="AU444" s="172" t="s">
        <v>38</v>
      </c>
      <c r="AV444" s="171" t="s">
        <v>38</v>
      </c>
      <c r="AW444" s="171" t="s">
        <v>17</v>
      </c>
      <c r="AX444" s="171" t="s">
        <v>35</v>
      </c>
      <c r="AY444" s="172" t="s">
        <v>94</v>
      </c>
    </row>
    <row r="445" spans="2:65" s="79" customFormat="1" ht="24" customHeight="1" x14ac:dyDescent="0.3">
      <c r="B445" s="150"/>
      <c r="C445" s="177" t="s">
        <v>507</v>
      </c>
      <c r="D445" s="177" t="s">
        <v>164</v>
      </c>
      <c r="E445" s="178" t="s">
        <v>499</v>
      </c>
      <c r="F445" s="179" t="s">
        <v>500</v>
      </c>
      <c r="G445" s="180" t="s">
        <v>99</v>
      </c>
      <c r="H445" s="181">
        <v>55.59</v>
      </c>
      <c r="I445" s="182"/>
      <c r="J445" s="182">
        <f>ROUND(I445*H445,2)</f>
        <v>0</v>
      </c>
      <c r="K445" s="179" t="s">
        <v>262</v>
      </c>
      <c r="L445" s="183"/>
      <c r="M445" s="184" t="s">
        <v>0</v>
      </c>
      <c r="N445" s="185" t="s">
        <v>24</v>
      </c>
      <c r="O445" s="159">
        <v>0</v>
      </c>
      <c r="P445" s="159">
        <f>O445*H445</f>
        <v>0</v>
      </c>
      <c r="Q445" s="159">
        <v>1.6500000000000001E-2</v>
      </c>
      <c r="R445" s="159">
        <f>Q445*H445</f>
        <v>0.91723500000000013</v>
      </c>
      <c r="S445" s="159">
        <v>0</v>
      </c>
      <c r="T445" s="160">
        <f>S445*H445</f>
        <v>0</v>
      </c>
      <c r="AR445" s="161" t="s">
        <v>138</v>
      </c>
      <c r="AT445" s="161" t="s">
        <v>164</v>
      </c>
      <c r="AU445" s="161" t="s">
        <v>38</v>
      </c>
      <c r="AY445" s="72" t="s">
        <v>94</v>
      </c>
      <c r="BE445" s="162">
        <f>IF(N445="základní",J445,0)</f>
        <v>0</v>
      </c>
      <c r="BF445" s="162">
        <f>IF(N445="snížená",J445,0)</f>
        <v>0</v>
      </c>
      <c r="BG445" s="162">
        <f>IF(N445="zákl. přenesená",J445,0)</f>
        <v>0</v>
      </c>
      <c r="BH445" s="162">
        <f>IF(N445="sníž. přenesená",J445,0)</f>
        <v>0</v>
      </c>
      <c r="BI445" s="162">
        <f>IF(N445="nulová",J445,0)</f>
        <v>0</v>
      </c>
      <c r="BJ445" s="72" t="s">
        <v>36</v>
      </c>
      <c r="BK445" s="162">
        <f>ROUND(I445*H445,2)</f>
        <v>0</v>
      </c>
      <c r="BL445" s="72" t="s">
        <v>101</v>
      </c>
      <c r="BM445" s="161" t="s">
        <v>501</v>
      </c>
    </row>
    <row r="446" spans="2:65" s="171" customFormat="1" x14ac:dyDescent="0.3">
      <c r="B446" s="170"/>
      <c r="D446" s="165" t="s">
        <v>103</v>
      </c>
      <c r="F446" s="173" t="s">
        <v>502</v>
      </c>
      <c r="H446" s="174">
        <v>55.59</v>
      </c>
      <c r="L446" s="170"/>
      <c r="M446" s="175"/>
      <c r="T446" s="176"/>
      <c r="AT446" s="172" t="s">
        <v>103</v>
      </c>
      <c r="AU446" s="172" t="s">
        <v>38</v>
      </c>
      <c r="AV446" s="171" t="s">
        <v>38</v>
      </c>
      <c r="AW446" s="171" t="s">
        <v>1</v>
      </c>
      <c r="AX446" s="171" t="s">
        <v>36</v>
      </c>
      <c r="AY446" s="172" t="s">
        <v>94</v>
      </c>
    </row>
    <row r="447" spans="2:65" s="79" customFormat="1" ht="24" customHeight="1" x14ac:dyDescent="0.3">
      <c r="B447" s="150"/>
      <c r="C447" s="151" t="s">
        <v>508</v>
      </c>
      <c r="D447" s="151" t="s">
        <v>96</v>
      </c>
      <c r="E447" s="152" t="s">
        <v>504</v>
      </c>
      <c r="F447" s="153" t="s">
        <v>505</v>
      </c>
      <c r="G447" s="154" t="s">
        <v>99</v>
      </c>
      <c r="H447" s="155">
        <v>1208.2739999999999</v>
      </c>
      <c r="I447" s="156"/>
      <c r="J447" s="156">
        <f>ROUND(I447*H447,2)</f>
        <v>0</v>
      </c>
      <c r="K447" s="153" t="s">
        <v>0</v>
      </c>
      <c r="L447" s="80"/>
      <c r="M447" s="157" t="s">
        <v>0</v>
      </c>
      <c r="N447" s="158" t="s">
        <v>24</v>
      </c>
      <c r="O447" s="159">
        <v>0</v>
      </c>
      <c r="P447" s="159">
        <f>O447*H447</f>
        <v>0</v>
      </c>
      <c r="Q447" s="159">
        <v>0</v>
      </c>
      <c r="R447" s="159">
        <f>Q447*H447</f>
        <v>0</v>
      </c>
      <c r="S447" s="159">
        <v>0</v>
      </c>
      <c r="T447" s="160">
        <f>S447*H447</f>
        <v>0</v>
      </c>
      <c r="AR447" s="161" t="s">
        <v>101</v>
      </c>
      <c r="AT447" s="161" t="s">
        <v>96</v>
      </c>
      <c r="AU447" s="161" t="s">
        <v>38</v>
      </c>
      <c r="AY447" s="72" t="s">
        <v>94</v>
      </c>
      <c r="BE447" s="162">
        <f>IF(N447="základní",J447,0)</f>
        <v>0</v>
      </c>
      <c r="BF447" s="162">
        <f>IF(N447="snížená",J447,0)</f>
        <v>0</v>
      </c>
      <c r="BG447" s="162">
        <f>IF(N447="zákl. přenesená",J447,0)</f>
        <v>0</v>
      </c>
      <c r="BH447" s="162">
        <f>IF(N447="sníž. přenesená",J447,0)</f>
        <v>0</v>
      </c>
      <c r="BI447" s="162">
        <f>IF(N447="nulová",J447,0)</f>
        <v>0</v>
      </c>
      <c r="BJ447" s="72" t="s">
        <v>36</v>
      </c>
      <c r="BK447" s="162">
        <f>ROUND(I447*H447,2)</f>
        <v>0</v>
      </c>
      <c r="BL447" s="72" t="s">
        <v>101</v>
      </c>
      <c r="BM447" s="161" t="s">
        <v>506</v>
      </c>
    </row>
    <row r="448" spans="2:65" s="164" customFormat="1" x14ac:dyDescent="0.3">
      <c r="B448" s="163"/>
      <c r="D448" s="165" t="s">
        <v>103</v>
      </c>
      <c r="E448" s="166" t="s">
        <v>0</v>
      </c>
      <c r="F448" s="167" t="s">
        <v>251</v>
      </c>
      <c r="H448" s="166" t="s">
        <v>0</v>
      </c>
      <c r="L448" s="163"/>
      <c r="M448" s="168"/>
      <c r="T448" s="169"/>
      <c r="AT448" s="166" t="s">
        <v>103</v>
      </c>
      <c r="AU448" s="166" t="s">
        <v>38</v>
      </c>
      <c r="AV448" s="164" t="s">
        <v>36</v>
      </c>
      <c r="AW448" s="164" t="s">
        <v>17</v>
      </c>
      <c r="AX448" s="164" t="s">
        <v>35</v>
      </c>
      <c r="AY448" s="166" t="s">
        <v>94</v>
      </c>
    </row>
    <row r="449" spans="2:65" s="171" customFormat="1" x14ac:dyDescent="0.3">
      <c r="B449" s="170"/>
      <c r="D449" s="165" t="s">
        <v>103</v>
      </c>
      <c r="E449" s="172" t="s">
        <v>0</v>
      </c>
      <c r="F449" s="173" t="s">
        <v>330</v>
      </c>
      <c r="H449" s="174">
        <v>153.47999999999999</v>
      </c>
      <c r="L449" s="170"/>
      <c r="M449" s="175"/>
      <c r="T449" s="176"/>
      <c r="AT449" s="172" t="s">
        <v>103</v>
      </c>
      <c r="AU449" s="172" t="s">
        <v>38</v>
      </c>
      <c r="AV449" s="171" t="s">
        <v>38</v>
      </c>
      <c r="AW449" s="171" t="s">
        <v>17</v>
      </c>
      <c r="AX449" s="171" t="s">
        <v>35</v>
      </c>
      <c r="AY449" s="172" t="s">
        <v>94</v>
      </c>
    </row>
    <row r="450" spans="2:65" s="171" customFormat="1" x14ac:dyDescent="0.3">
      <c r="B450" s="170"/>
      <c r="D450" s="165" t="s">
        <v>103</v>
      </c>
      <c r="E450" s="172" t="s">
        <v>0</v>
      </c>
      <c r="F450" s="173" t="s">
        <v>331</v>
      </c>
      <c r="H450" s="174">
        <v>252.328</v>
      </c>
      <c r="L450" s="170"/>
      <c r="M450" s="175"/>
      <c r="T450" s="176"/>
      <c r="AT450" s="172" t="s">
        <v>103</v>
      </c>
      <c r="AU450" s="172" t="s">
        <v>38</v>
      </c>
      <c r="AV450" s="171" t="s">
        <v>38</v>
      </c>
      <c r="AW450" s="171" t="s">
        <v>17</v>
      </c>
      <c r="AX450" s="171" t="s">
        <v>35</v>
      </c>
      <c r="AY450" s="172" t="s">
        <v>94</v>
      </c>
    </row>
    <row r="451" spans="2:65" s="171" customFormat="1" x14ac:dyDescent="0.3">
      <c r="B451" s="170"/>
      <c r="D451" s="165" t="s">
        <v>103</v>
      </c>
      <c r="E451" s="172" t="s">
        <v>0</v>
      </c>
      <c r="F451" s="173" t="s">
        <v>332</v>
      </c>
      <c r="H451" s="174">
        <v>109.727</v>
      </c>
      <c r="L451" s="170"/>
      <c r="M451" s="175"/>
      <c r="T451" s="176"/>
      <c r="AT451" s="172" t="s">
        <v>103</v>
      </c>
      <c r="AU451" s="172" t="s">
        <v>38</v>
      </c>
      <c r="AV451" s="171" t="s">
        <v>38</v>
      </c>
      <c r="AW451" s="171" t="s">
        <v>17</v>
      </c>
      <c r="AX451" s="171" t="s">
        <v>35</v>
      </c>
      <c r="AY451" s="172" t="s">
        <v>94</v>
      </c>
    </row>
    <row r="452" spans="2:65" s="171" customFormat="1" x14ac:dyDescent="0.3">
      <c r="B452" s="170"/>
      <c r="D452" s="165" t="s">
        <v>103</v>
      </c>
      <c r="E452" s="172" t="s">
        <v>0</v>
      </c>
      <c r="F452" s="173" t="s">
        <v>333</v>
      </c>
      <c r="H452" s="174">
        <v>692.73900000000003</v>
      </c>
      <c r="L452" s="170"/>
      <c r="M452" s="175"/>
      <c r="T452" s="176"/>
      <c r="AT452" s="172" t="s">
        <v>103</v>
      </c>
      <c r="AU452" s="172" t="s">
        <v>38</v>
      </c>
      <c r="AV452" s="171" t="s">
        <v>38</v>
      </c>
      <c r="AW452" s="171" t="s">
        <v>17</v>
      </c>
      <c r="AX452" s="171" t="s">
        <v>35</v>
      </c>
      <c r="AY452" s="172" t="s">
        <v>94</v>
      </c>
    </row>
    <row r="453" spans="2:65" s="79" customFormat="1" ht="24" customHeight="1" x14ac:dyDescent="0.3">
      <c r="B453" s="150"/>
      <c r="C453" s="151" t="s">
        <v>512</v>
      </c>
      <c r="D453" s="151" t="s">
        <v>96</v>
      </c>
      <c r="E453" s="152" t="s">
        <v>509</v>
      </c>
      <c r="F453" s="153" t="s">
        <v>510</v>
      </c>
      <c r="G453" s="154" t="s">
        <v>99</v>
      </c>
      <c r="H453" s="155">
        <v>945.06700000000001</v>
      </c>
      <c r="I453" s="156"/>
      <c r="J453" s="156">
        <f>ROUND(I453*H453,2)</f>
        <v>0</v>
      </c>
      <c r="K453" s="153" t="s">
        <v>100</v>
      </c>
      <c r="L453" s="80"/>
      <c r="M453" s="157" t="s">
        <v>0</v>
      </c>
      <c r="N453" s="158" t="s">
        <v>24</v>
      </c>
      <c r="O453" s="159">
        <v>7.6999999999999999E-2</v>
      </c>
      <c r="P453" s="159">
        <f>O453*H453</f>
        <v>72.770159000000007</v>
      </c>
      <c r="Q453" s="159">
        <v>3.82E-3</v>
      </c>
      <c r="R453" s="159">
        <f>Q453*H453</f>
        <v>3.6101559400000003</v>
      </c>
      <c r="S453" s="159">
        <v>0</v>
      </c>
      <c r="T453" s="160">
        <f>S453*H453</f>
        <v>0</v>
      </c>
      <c r="AR453" s="161" t="s">
        <v>101</v>
      </c>
      <c r="AT453" s="161" t="s">
        <v>96</v>
      </c>
      <c r="AU453" s="161" t="s">
        <v>38</v>
      </c>
      <c r="AY453" s="72" t="s">
        <v>94</v>
      </c>
      <c r="BE453" s="162">
        <f>IF(N453="základní",J453,0)</f>
        <v>0</v>
      </c>
      <c r="BF453" s="162">
        <f>IF(N453="snížená",J453,0)</f>
        <v>0</v>
      </c>
      <c r="BG453" s="162">
        <f>IF(N453="zákl. přenesená",J453,0)</f>
        <v>0</v>
      </c>
      <c r="BH453" s="162">
        <f>IF(N453="sníž. přenesená",J453,0)</f>
        <v>0</v>
      </c>
      <c r="BI453" s="162">
        <f>IF(N453="nulová",J453,0)</f>
        <v>0</v>
      </c>
      <c r="BJ453" s="72" t="s">
        <v>36</v>
      </c>
      <c r="BK453" s="162">
        <f>ROUND(I453*H453,2)</f>
        <v>0</v>
      </c>
      <c r="BL453" s="72" t="s">
        <v>101</v>
      </c>
      <c r="BM453" s="161" t="s">
        <v>511</v>
      </c>
    </row>
    <row r="454" spans="2:65" s="171" customFormat="1" x14ac:dyDescent="0.3">
      <c r="B454" s="170"/>
      <c r="D454" s="165" t="s">
        <v>103</v>
      </c>
      <c r="E454" s="172" t="s">
        <v>0</v>
      </c>
      <c r="F454" s="173" t="s">
        <v>331</v>
      </c>
      <c r="H454" s="174">
        <v>252.328</v>
      </c>
      <c r="L454" s="170"/>
      <c r="M454" s="175"/>
      <c r="T454" s="176"/>
      <c r="AT454" s="172" t="s">
        <v>103</v>
      </c>
      <c r="AU454" s="172" t="s">
        <v>38</v>
      </c>
      <c r="AV454" s="171" t="s">
        <v>38</v>
      </c>
      <c r="AW454" s="171" t="s">
        <v>17</v>
      </c>
      <c r="AX454" s="171" t="s">
        <v>35</v>
      </c>
      <c r="AY454" s="172" t="s">
        <v>94</v>
      </c>
    </row>
    <row r="455" spans="2:65" s="171" customFormat="1" x14ac:dyDescent="0.3">
      <c r="B455" s="170"/>
      <c r="D455" s="165" t="s">
        <v>103</v>
      </c>
      <c r="E455" s="172" t="s">
        <v>0</v>
      </c>
      <c r="F455" s="173" t="s">
        <v>333</v>
      </c>
      <c r="H455" s="174">
        <v>692.73900000000003</v>
      </c>
      <c r="L455" s="170"/>
      <c r="M455" s="175"/>
      <c r="T455" s="176"/>
      <c r="AT455" s="172" t="s">
        <v>103</v>
      </c>
      <c r="AU455" s="172" t="s">
        <v>38</v>
      </c>
      <c r="AV455" s="171" t="s">
        <v>38</v>
      </c>
      <c r="AW455" s="171" t="s">
        <v>17</v>
      </c>
      <c r="AX455" s="171" t="s">
        <v>35</v>
      </c>
      <c r="AY455" s="172" t="s">
        <v>94</v>
      </c>
    </row>
    <row r="456" spans="2:65" s="79" customFormat="1" ht="24" customHeight="1" x14ac:dyDescent="0.3">
      <c r="B456" s="150"/>
      <c r="C456" s="151" t="s">
        <v>519</v>
      </c>
      <c r="D456" s="151" t="s">
        <v>96</v>
      </c>
      <c r="E456" s="152" t="s">
        <v>513</v>
      </c>
      <c r="F456" s="153" t="s">
        <v>514</v>
      </c>
      <c r="G456" s="154" t="s">
        <v>99</v>
      </c>
      <c r="H456" s="155">
        <v>256.65199999999999</v>
      </c>
      <c r="I456" s="156"/>
      <c r="J456" s="156">
        <f>ROUND(I456*H456,2)</f>
        <v>0</v>
      </c>
      <c r="K456" s="153" t="s">
        <v>100</v>
      </c>
      <c r="L456" s="80"/>
      <c r="M456" s="157" t="s">
        <v>0</v>
      </c>
      <c r="N456" s="158" t="s">
        <v>24</v>
      </c>
      <c r="O456" s="159">
        <v>0.29399999999999998</v>
      </c>
      <c r="P456" s="159">
        <f>O456*H456</f>
        <v>75.455687999999995</v>
      </c>
      <c r="Q456" s="159">
        <v>3.6800000000000001E-3</v>
      </c>
      <c r="R456" s="159">
        <f>Q456*H456</f>
        <v>0.94447935999999999</v>
      </c>
      <c r="S456" s="159">
        <v>0</v>
      </c>
      <c r="T456" s="160">
        <f>S456*H456</f>
        <v>0</v>
      </c>
      <c r="AR456" s="161" t="s">
        <v>101</v>
      </c>
      <c r="AT456" s="161" t="s">
        <v>96</v>
      </c>
      <c r="AU456" s="161" t="s">
        <v>38</v>
      </c>
      <c r="AY456" s="72" t="s">
        <v>94</v>
      </c>
      <c r="BE456" s="162">
        <f>IF(N456="základní",J456,0)</f>
        <v>0</v>
      </c>
      <c r="BF456" s="162">
        <f>IF(N456="snížená",J456,0)</f>
        <v>0</v>
      </c>
      <c r="BG456" s="162">
        <f>IF(N456="zákl. přenesená",J456,0)</f>
        <v>0</v>
      </c>
      <c r="BH456" s="162">
        <f>IF(N456="sníž. přenesená",J456,0)</f>
        <v>0</v>
      </c>
      <c r="BI456" s="162">
        <f>IF(N456="nulová",J456,0)</f>
        <v>0</v>
      </c>
      <c r="BJ456" s="72" t="s">
        <v>36</v>
      </c>
      <c r="BK456" s="162">
        <f>ROUND(I456*H456,2)</f>
        <v>0</v>
      </c>
      <c r="BL456" s="72" t="s">
        <v>101</v>
      </c>
      <c r="BM456" s="161" t="s">
        <v>515</v>
      </c>
    </row>
    <row r="457" spans="2:65" s="164" customFormat="1" x14ac:dyDescent="0.3">
      <c r="B457" s="163"/>
      <c r="D457" s="165" t="s">
        <v>103</v>
      </c>
      <c r="E457" s="166" t="s">
        <v>0</v>
      </c>
      <c r="F457" s="167" t="s">
        <v>441</v>
      </c>
      <c r="H457" s="166" t="s">
        <v>0</v>
      </c>
      <c r="L457" s="163"/>
      <c r="M457" s="168"/>
      <c r="T457" s="169"/>
      <c r="AT457" s="166" t="s">
        <v>103</v>
      </c>
      <c r="AU457" s="166" t="s">
        <v>38</v>
      </c>
      <c r="AV457" s="164" t="s">
        <v>36</v>
      </c>
      <c r="AW457" s="164" t="s">
        <v>17</v>
      </c>
      <c r="AX457" s="164" t="s">
        <v>35</v>
      </c>
      <c r="AY457" s="166" t="s">
        <v>94</v>
      </c>
    </row>
    <row r="458" spans="2:65" s="171" customFormat="1" ht="20.399999999999999" x14ac:dyDescent="0.3">
      <c r="B458" s="170"/>
      <c r="D458" s="165" t="s">
        <v>103</v>
      </c>
      <c r="E458" s="172" t="s">
        <v>0</v>
      </c>
      <c r="F458" s="173" t="s">
        <v>442</v>
      </c>
      <c r="H458" s="174">
        <v>121.005</v>
      </c>
      <c r="L458" s="170"/>
      <c r="M458" s="175"/>
      <c r="T458" s="176"/>
      <c r="AT458" s="172" t="s">
        <v>103</v>
      </c>
      <c r="AU458" s="172" t="s">
        <v>38</v>
      </c>
      <c r="AV458" s="171" t="s">
        <v>38</v>
      </c>
      <c r="AW458" s="171" t="s">
        <v>17</v>
      </c>
      <c r="AX458" s="171" t="s">
        <v>35</v>
      </c>
      <c r="AY458" s="172" t="s">
        <v>94</v>
      </c>
    </row>
    <row r="459" spans="2:65" s="171" customFormat="1" x14ac:dyDescent="0.3">
      <c r="B459" s="170"/>
      <c r="D459" s="165" t="s">
        <v>103</v>
      </c>
      <c r="E459" s="172" t="s">
        <v>0</v>
      </c>
      <c r="F459" s="173" t="s">
        <v>443</v>
      </c>
      <c r="H459" s="174">
        <v>12.24</v>
      </c>
      <c r="L459" s="170"/>
      <c r="M459" s="175"/>
      <c r="T459" s="176"/>
      <c r="AT459" s="172" t="s">
        <v>103</v>
      </c>
      <c r="AU459" s="172" t="s">
        <v>38</v>
      </c>
      <c r="AV459" s="171" t="s">
        <v>38</v>
      </c>
      <c r="AW459" s="171" t="s">
        <v>17</v>
      </c>
      <c r="AX459" s="171" t="s">
        <v>35</v>
      </c>
      <c r="AY459" s="172" t="s">
        <v>94</v>
      </c>
    </row>
    <row r="460" spans="2:65" s="171" customFormat="1" ht="20.399999999999999" x14ac:dyDescent="0.3">
      <c r="B460" s="170"/>
      <c r="D460" s="165" t="s">
        <v>103</v>
      </c>
      <c r="E460" s="172" t="s">
        <v>0</v>
      </c>
      <c r="F460" s="173" t="s">
        <v>444</v>
      </c>
      <c r="H460" s="174">
        <v>117.255</v>
      </c>
      <c r="L460" s="170"/>
      <c r="M460" s="175"/>
      <c r="T460" s="176"/>
      <c r="AT460" s="172" t="s">
        <v>103</v>
      </c>
      <c r="AU460" s="172" t="s">
        <v>38</v>
      </c>
      <c r="AV460" s="171" t="s">
        <v>38</v>
      </c>
      <c r="AW460" s="171" t="s">
        <v>17</v>
      </c>
      <c r="AX460" s="171" t="s">
        <v>35</v>
      </c>
      <c r="AY460" s="172" t="s">
        <v>94</v>
      </c>
    </row>
    <row r="461" spans="2:65" s="171" customFormat="1" x14ac:dyDescent="0.3">
      <c r="B461" s="170"/>
      <c r="D461" s="165" t="s">
        <v>103</v>
      </c>
      <c r="E461" s="172" t="s">
        <v>0</v>
      </c>
      <c r="F461" s="173" t="s">
        <v>445</v>
      </c>
      <c r="H461" s="174">
        <v>12</v>
      </c>
      <c r="L461" s="170"/>
      <c r="M461" s="175"/>
      <c r="T461" s="176"/>
      <c r="AT461" s="172" t="s">
        <v>103</v>
      </c>
      <c r="AU461" s="172" t="s">
        <v>38</v>
      </c>
      <c r="AV461" s="171" t="s">
        <v>38</v>
      </c>
      <c r="AW461" s="171" t="s">
        <v>17</v>
      </c>
      <c r="AX461" s="171" t="s">
        <v>35</v>
      </c>
      <c r="AY461" s="172" t="s">
        <v>94</v>
      </c>
    </row>
    <row r="462" spans="2:65" s="164" customFormat="1" x14ac:dyDescent="0.3">
      <c r="B462" s="163"/>
      <c r="D462" s="165" t="s">
        <v>103</v>
      </c>
      <c r="E462" s="166" t="s">
        <v>0</v>
      </c>
      <c r="F462" s="167" t="s">
        <v>446</v>
      </c>
      <c r="H462" s="166" t="s">
        <v>0</v>
      </c>
      <c r="L462" s="163"/>
      <c r="M462" s="168"/>
      <c r="T462" s="169"/>
      <c r="AT462" s="166" t="s">
        <v>103</v>
      </c>
      <c r="AU462" s="166" t="s">
        <v>38</v>
      </c>
      <c r="AV462" s="164" t="s">
        <v>36</v>
      </c>
      <c r="AW462" s="164" t="s">
        <v>17</v>
      </c>
      <c r="AX462" s="164" t="s">
        <v>35</v>
      </c>
      <c r="AY462" s="166" t="s">
        <v>94</v>
      </c>
    </row>
    <row r="463" spans="2:65" s="171" customFormat="1" x14ac:dyDescent="0.3">
      <c r="B463" s="170"/>
      <c r="D463" s="165" t="s">
        <v>103</v>
      </c>
      <c r="E463" s="172" t="s">
        <v>0</v>
      </c>
      <c r="F463" s="173" t="s">
        <v>516</v>
      </c>
      <c r="H463" s="174">
        <v>-0.497</v>
      </c>
      <c r="L463" s="170"/>
      <c r="M463" s="175"/>
      <c r="T463" s="176"/>
      <c r="AT463" s="172" t="s">
        <v>103</v>
      </c>
      <c r="AU463" s="172" t="s">
        <v>38</v>
      </c>
      <c r="AV463" s="171" t="s">
        <v>38</v>
      </c>
      <c r="AW463" s="171" t="s">
        <v>17</v>
      </c>
      <c r="AX463" s="171" t="s">
        <v>35</v>
      </c>
      <c r="AY463" s="172" t="s">
        <v>94</v>
      </c>
    </row>
    <row r="464" spans="2:65" s="171" customFormat="1" x14ac:dyDescent="0.3">
      <c r="B464" s="170"/>
      <c r="D464" s="165" t="s">
        <v>103</v>
      </c>
      <c r="E464" s="172" t="s">
        <v>0</v>
      </c>
      <c r="F464" s="173" t="s">
        <v>517</v>
      </c>
      <c r="H464" s="174">
        <v>-2.0649999999999999</v>
      </c>
      <c r="L464" s="170"/>
      <c r="M464" s="175"/>
      <c r="T464" s="176"/>
      <c r="AT464" s="172" t="s">
        <v>103</v>
      </c>
      <c r="AU464" s="172" t="s">
        <v>38</v>
      </c>
      <c r="AV464" s="171" t="s">
        <v>38</v>
      </c>
      <c r="AW464" s="171" t="s">
        <v>17</v>
      </c>
      <c r="AX464" s="171" t="s">
        <v>35</v>
      </c>
      <c r="AY464" s="172" t="s">
        <v>94</v>
      </c>
    </row>
    <row r="465" spans="2:65" s="171" customFormat="1" x14ac:dyDescent="0.3">
      <c r="B465" s="170"/>
      <c r="D465" s="165" t="s">
        <v>103</v>
      </c>
      <c r="E465" s="172" t="s">
        <v>0</v>
      </c>
      <c r="F465" s="173" t="s">
        <v>518</v>
      </c>
      <c r="H465" s="174">
        <v>-3.286</v>
      </c>
      <c r="L465" s="170"/>
      <c r="M465" s="175"/>
      <c r="T465" s="176"/>
      <c r="AT465" s="172" t="s">
        <v>103</v>
      </c>
      <c r="AU465" s="172" t="s">
        <v>38</v>
      </c>
      <c r="AV465" s="171" t="s">
        <v>38</v>
      </c>
      <c r="AW465" s="171" t="s">
        <v>17</v>
      </c>
      <c r="AX465" s="171" t="s">
        <v>35</v>
      </c>
      <c r="AY465" s="172" t="s">
        <v>94</v>
      </c>
    </row>
    <row r="466" spans="2:65" s="79" customFormat="1" ht="24" customHeight="1" x14ac:dyDescent="0.3">
      <c r="B466" s="150"/>
      <c r="C466" s="151" t="s">
        <v>534</v>
      </c>
      <c r="D466" s="151" t="s">
        <v>96</v>
      </c>
      <c r="E466" s="152" t="s">
        <v>520</v>
      </c>
      <c r="F466" s="153" t="s">
        <v>521</v>
      </c>
      <c r="G466" s="154" t="s">
        <v>99</v>
      </c>
      <c r="H466" s="155">
        <v>814.61099999999999</v>
      </c>
      <c r="I466" s="156"/>
      <c r="J466" s="156">
        <f>ROUND(I466*H466,2)</f>
        <v>0</v>
      </c>
      <c r="K466" s="153" t="s">
        <v>100</v>
      </c>
      <c r="L466" s="80"/>
      <c r="M466" s="157" t="s">
        <v>0</v>
      </c>
      <c r="N466" s="158" t="s">
        <v>24</v>
      </c>
      <c r="O466" s="159">
        <v>0.245</v>
      </c>
      <c r="P466" s="159">
        <f>O466*H466</f>
        <v>199.57969499999999</v>
      </c>
      <c r="Q466" s="159">
        <v>2.6800000000000001E-3</v>
      </c>
      <c r="R466" s="159">
        <f>Q466*H466</f>
        <v>2.1831574800000002</v>
      </c>
      <c r="S466" s="159">
        <v>0</v>
      </c>
      <c r="T466" s="160">
        <f>S466*H466</f>
        <v>0</v>
      </c>
      <c r="AR466" s="161" t="s">
        <v>101</v>
      </c>
      <c r="AT466" s="161" t="s">
        <v>96</v>
      </c>
      <c r="AU466" s="161" t="s">
        <v>38</v>
      </c>
      <c r="AY466" s="72" t="s">
        <v>94</v>
      </c>
      <c r="BE466" s="162">
        <f>IF(N466="základní",J466,0)</f>
        <v>0</v>
      </c>
      <c r="BF466" s="162">
        <f>IF(N466="snížená",J466,0)</f>
        <v>0</v>
      </c>
      <c r="BG466" s="162">
        <f>IF(N466="zákl. přenesená",J466,0)</f>
        <v>0</v>
      </c>
      <c r="BH466" s="162">
        <f>IF(N466="sníž. přenesená",J466,0)</f>
        <v>0</v>
      </c>
      <c r="BI466" s="162">
        <f>IF(N466="nulová",J466,0)</f>
        <v>0</v>
      </c>
      <c r="BJ466" s="72" t="s">
        <v>36</v>
      </c>
      <c r="BK466" s="162">
        <f>ROUND(I466*H466,2)</f>
        <v>0</v>
      </c>
      <c r="BL466" s="72" t="s">
        <v>101</v>
      </c>
      <c r="BM466" s="161" t="s">
        <v>522</v>
      </c>
    </row>
    <row r="467" spans="2:65" s="164" customFormat="1" x14ac:dyDescent="0.3">
      <c r="B467" s="163"/>
      <c r="D467" s="165" t="s">
        <v>103</v>
      </c>
      <c r="E467" s="166" t="s">
        <v>0</v>
      </c>
      <c r="F467" s="167" t="s">
        <v>459</v>
      </c>
      <c r="H467" s="166" t="s">
        <v>0</v>
      </c>
      <c r="L467" s="163"/>
      <c r="M467" s="168"/>
      <c r="T467" s="169"/>
      <c r="AT467" s="166" t="s">
        <v>103</v>
      </c>
      <c r="AU467" s="166" t="s">
        <v>38</v>
      </c>
      <c r="AV467" s="164" t="s">
        <v>36</v>
      </c>
      <c r="AW467" s="164" t="s">
        <v>17</v>
      </c>
      <c r="AX467" s="164" t="s">
        <v>35</v>
      </c>
      <c r="AY467" s="166" t="s">
        <v>94</v>
      </c>
    </row>
    <row r="468" spans="2:65" s="171" customFormat="1" ht="20.399999999999999" x14ac:dyDescent="0.3">
      <c r="B468" s="170"/>
      <c r="D468" s="165" t="s">
        <v>103</v>
      </c>
      <c r="E468" s="172" t="s">
        <v>0</v>
      </c>
      <c r="F468" s="173" t="s">
        <v>470</v>
      </c>
      <c r="H468" s="174">
        <v>27.42</v>
      </c>
      <c r="L468" s="170"/>
      <c r="M468" s="175"/>
      <c r="T468" s="176"/>
      <c r="AT468" s="172" t="s">
        <v>103</v>
      </c>
      <c r="AU468" s="172" t="s">
        <v>38</v>
      </c>
      <c r="AV468" s="171" t="s">
        <v>38</v>
      </c>
      <c r="AW468" s="171" t="s">
        <v>17</v>
      </c>
      <c r="AX468" s="171" t="s">
        <v>35</v>
      </c>
      <c r="AY468" s="172" t="s">
        <v>94</v>
      </c>
    </row>
    <row r="469" spans="2:65" s="164" customFormat="1" x14ac:dyDescent="0.3">
      <c r="B469" s="163"/>
      <c r="D469" s="165" t="s">
        <v>103</v>
      </c>
      <c r="E469" s="166" t="s">
        <v>0</v>
      </c>
      <c r="F469" s="167" t="s">
        <v>471</v>
      </c>
      <c r="H469" s="166" t="s">
        <v>0</v>
      </c>
      <c r="L469" s="163"/>
      <c r="M469" s="168"/>
      <c r="T469" s="169"/>
      <c r="AT469" s="166" t="s">
        <v>103</v>
      </c>
      <c r="AU469" s="166" t="s">
        <v>38</v>
      </c>
      <c r="AV469" s="164" t="s">
        <v>36</v>
      </c>
      <c r="AW469" s="164" t="s">
        <v>17</v>
      </c>
      <c r="AX469" s="164" t="s">
        <v>35</v>
      </c>
      <c r="AY469" s="166" t="s">
        <v>94</v>
      </c>
    </row>
    <row r="470" spans="2:65" s="171" customFormat="1" ht="30.6" x14ac:dyDescent="0.3">
      <c r="B470" s="170"/>
      <c r="D470" s="165" t="s">
        <v>103</v>
      </c>
      <c r="E470" s="172" t="s">
        <v>0</v>
      </c>
      <c r="F470" s="173" t="s">
        <v>472</v>
      </c>
      <c r="H470" s="174">
        <v>819.08</v>
      </c>
      <c r="L470" s="170"/>
      <c r="M470" s="175"/>
      <c r="T470" s="176"/>
      <c r="AT470" s="172" t="s">
        <v>103</v>
      </c>
      <c r="AU470" s="172" t="s">
        <v>38</v>
      </c>
      <c r="AV470" s="171" t="s">
        <v>38</v>
      </c>
      <c r="AW470" s="171" t="s">
        <v>17</v>
      </c>
      <c r="AX470" s="171" t="s">
        <v>35</v>
      </c>
      <c r="AY470" s="172" t="s">
        <v>94</v>
      </c>
    </row>
    <row r="471" spans="2:65" s="171" customFormat="1" ht="20.399999999999999" x14ac:dyDescent="0.3">
      <c r="B471" s="170"/>
      <c r="D471" s="165" t="s">
        <v>103</v>
      </c>
      <c r="E471" s="172" t="s">
        <v>0</v>
      </c>
      <c r="F471" s="173" t="s">
        <v>473</v>
      </c>
      <c r="H471" s="174">
        <v>-40.71</v>
      </c>
      <c r="L471" s="170"/>
      <c r="M471" s="175"/>
      <c r="T471" s="176"/>
      <c r="AT471" s="172" t="s">
        <v>103</v>
      </c>
      <c r="AU471" s="172" t="s">
        <v>38</v>
      </c>
      <c r="AV471" s="171" t="s">
        <v>38</v>
      </c>
      <c r="AW471" s="171" t="s">
        <v>17</v>
      </c>
      <c r="AX471" s="171" t="s">
        <v>35</v>
      </c>
      <c r="AY471" s="172" t="s">
        <v>94</v>
      </c>
    </row>
    <row r="472" spans="2:65" s="164" customFormat="1" x14ac:dyDescent="0.3">
      <c r="B472" s="163"/>
      <c r="D472" s="165" t="s">
        <v>103</v>
      </c>
      <c r="E472" s="166" t="s">
        <v>0</v>
      </c>
      <c r="F472" s="167" t="s">
        <v>474</v>
      </c>
      <c r="H472" s="166" t="s">
        <v>0</v>
      </c>
      <c r="L472" s="163"/>
      <c r="M472" s="168"/>
      <c r="T472" s="169"/>
      <c r="AT472" s="166" t="s">
        <v>103</v>
      </c>
      <c r="AU472" s="166" t="s">
        <v>38</v>
      </c>
      <c r="AV472" s="164" t="s">
        <v>36</v>
      </c>
      <c r="AW472" s="164" t="s">
        <v>17</v>
      </c>
      <c r="AX472" s="164" t="s">
        <v>35</v>
      </c>
      <c r="AY472" s="166" t="s">
        <v>94</v>
      </c>
    </row>
    <row r="473" spans="2:65" s="164" customFormat="1" x14ac:dyDescent="0.3">
      <c r="B473" s="163"/>
      <c r="D473" s="165" t="s">
        <v>103</v>
      </c>
      <c r="E473" s="166" t="s">
        <v>0</v>
      </c>
      <c r="F473" s="167" t="s">
        <v>104</v>
      </c>
      <c r="H473" s="166" t="s">
        <v>0</v>
      </c>
      <c r="L473" s="163"/>
      <c r="M473" s="168"/>
      <c r="T473" s="169"/>
      <c r="AT473" s="166" t="s">
        <v>103</v>
      </c>
      <c r="AU473" s="166" t="s">
        <v>38</v>
      </c>
      <c r="AV473" s="164" t="s">
        <v>36</v>
      </c>
      <c r="AW473" s="164" t="s">
        <v>17</v>
      </c>
      <c r="AX473" s="164" t="s">
        <v>35</v>
      </c>
      <c r="AY473" s="166" t="s">
        <v>94</v>
      </c>
    </row>
    <row r="474" spans="2:65" s="171" customFormat="1" x14ac:dyDescent="0.3">
      <c r="B474" s="170"/>
      <c r="D474" s="165" t="s">
        <v>103</v>
      </c>
      <c r="E474" s="172" t="s">
        <v>0</v>
      </c>
      <c r="F474" s="173" t="s">
        <v>523</v>
      </c>
      <c r="H474" s="174">
        <v>-1.4350000000000001</v>
      </c>
      <c r="L474" s="170"/>
      <c r="M474" s="175"/>
      <c r="T474" s="176"/>
      <c r="AT474" s="172" t="s">
        <v>103</v>
      </c>
      <c r="AU474" s="172" t="s">
        <v>38</v>
      </c>
      <c r="AV474" s="171" t="s">
        <v>38</v>
      </c>
      <c r="AW474" s="171" t="s">
        <v>17</v>
      </c>
      <c r="AX474" s="171" t="s">
        <v>35</v>
      </c>
      <c r="AY474" s="172" t="s">
        <v>94</v>
      </c>
    </row>
    <row r="475" spans="2:65" s="171" customFormat="1" x14ac:dyDescent="0.3">
      <c r="B475" s="170"/>
      <c r="D475" s="165" t="s">
        <v>103</v>
      </c>
      <c r="E475" s="172" t="s">
        <v>0</v>
      </c>
      <c r="F475" s="173" t="s">
        <v>524</v>
      </c>
      <c r="H475" s="174">
        <v>-0.76600000000000001</v>
      </c>
      <c r="L475" s="170"/>
      <c r="M475" s="175"/>
      <c r="T475" s="176"/>
      <c r="AT475" s="172" t="s">
        <v>103</v>
      </c>
      <c r="AU475" s="172" t="s">
        <v>38</v>
      </c>
      <c r="AV475" s="171" t="s">
        <v>38</v>
      </c>
      <c r="AW475" s="171" t="s">
        <v>17</v>
      </c>
      <c r="AX475" s="171" t="s">
        <v>35</v>
      </c>
      <c r="AY475" s="172" t="s">
        <v>94</v>
      </c>
    </row>
    <row r="476" spans="2:65" s="171" customFormat="1" x14ac:dyDescent="0.3">
      <c r="B476" s="170"/>
      <c r="D476" s="165" t="s">
        <v>103</v>
      </c>
      <c r="E476" s="172" t="s">
        <v>0</v>
      </c>
      <c r="F476" s="173" t="s">
        <v>525</v>
      </c>
      <c r="H476" s="174">
        <v>-0.28999999999999998</v>
      </c>
      <c r="L476" s="170"/>
      <c r="M476" s="175"/>
      <c r="T476" s="176"/>
      <c r="AT476" s="172" t="s">
        <v>103</v>
      </c>
      <c r="AU476" s="172" t="s">
        <v>38</v>
      </c>
      <c r="AV476" s="171" t="s">
        <v>38</v>
      </c>
      <c r="AW476" s="171" t="s">
        <v>17</v>
      </c>
      <c r="AX476" s="171" t="s">
        <v>35</v>
      </c>
      <c r="AY476" s="172" t="s">
        <v>94</v>
      </c>
    </row>
    <row r="477" spans="2:65" s="164" customFormat="1" x14ac:dyDescent="0.3">
      <c r="B477" s="163"/>
      <c r="D477" s="165" t="s">
        <v>103</v>
      </c>
      <c r="E477" s="166" t="s">
        <v>0</v>
      </c>
      <c r="F477" s="167" t="s">
        <v>285</v>
      </c>
      <c r="H477" s="166" t="s">
        <v>0</v>
      </c>
      <c r="L477" s="163"/>
      <c r="M477" s="168"/>
      <c r="T477" s="169"/>
      <c r="AT477" s="166" t="s">
        <v>103</v>
      </c>
      <c r="AU477" s="166" t="s">
        <v>38</v>
      </c>
      <c r="AV477" s="164" t="s">
        <v>36</v>
      </c>
      <c r="AW477" s="164" t="s">
        <v>17</v>
      </c>
      <c r="AX477" s="164" t="s">
        <v>35</v>
      </c>
      <c r="AY477" s="166" t="s">
        <v>94</v>
      </c>
    </row>
    <row r="478" spans="2:65" s="171" customFormat="1" x14ac:dyDescent="0.3">
      <c r="B478" s="170"/>
      <c r="D478" s="165" t="s">
        <v>103</v>
      </c>
      <c r="E478" s="172" t="s">
        <v>0</v>
      </c>
      <c r="F478" s="173" t="s">
        <v>526</v>
      </c>
      <c r="H478" s="174">
        <v>-12.013999999999999</v>
      </c>
      <c r="L478" s="170"/>
      <c r="M478" s="175"/>
      <c r="T478" s="176"/>
      <c r="AT478" s="172" t="s">
        <v>103</v>
      </c>
      <c r="AU478" s="172" t="s">
        <v>38</v>
      </c>
      <c r="AV478" s="171" t="s">
        <v>38</v>
      </c>
      <c r="AW478" s="171" t="s">
        <v>17</v>
      </c>
      <c r="AX478" s="171" t="s">
        <v>35</v>
      </c>
      <c r="AY478" s="172" t="s">
        <v>94</v>
      </c>
    </row>
    <row r="479" spans="2:65" s="171" customFormat="1" x14ac:dyDescent="0.3">
      <c r="B479" s="170"/>
      <c r="D479" s="165" t="s">
        <v>103</v>
      </c>
      <c r="E479" s="172" t="s">
        <v>0</v>
      </c>
      <c r="F479" s="173" t="s">
        <v>527</v>
      </c>
      <c r="H479" s="174">
        <v>-2.82</v>
      </c>
      <c r="L479" s="170"/>
      <c r="M479" s="175"/>
      <c r="T479" s="176"/>
      <c r="AT479" s="172" t="s">
        <v>103</v>
      </c>
      <c r="AU479" s="172" t="s">
        <v>38</v>
      </c>
      <c r="AV479" s="171" t="s">
        <v>38</v>
      </c>
      <c r="AW479" s="171" t="s">
        <v>17</v>
      </c>
      <c r="AX479" s="171" t="s">
        <v>35</v>
      </c>
      <c r="AY479" s="172" t="s">
        <v>94</v>
      </c>
    </row>
    <row r="480" spans="2:65" s="171" customFormat="1" x14ac:dyDescent="0.3">
      <c r="B480" s="170"/>
      <c r="D480" s="165" t="s">
        <v>103</v>
      </c>
      <c r="E480" s="172" t="s">
        <v>0</v>
      </c>
      <c r="F480" s="173" t="s">
        <v>528</v>
      </c>
      <c r="H480" s="174">
        <v>-4.7699999999999996</v>
      </c>
      <c r="L480" s="170"/>
      <c r="M480" s="175"/>
      <c r="T480" s="176"/>
      <c r="AT480" s="172" t="s">
        <v>103</v>
      </c>
      <c r="AU480" s="172" t="s">
        <v>38</v>
      </c>
      <c r="AV480" s="171" t="s">
        <v>38</v>
      </c>
      <c r="AW480" s="171" t="s">
        <v>17</v>
      </c>
      <c r="AX480" s="171" t="s">
        <v>35</v>
      </c>
      <c r="AY480" s="172" t="s">
        <v>94</v>
      </c>
    </row>
    <row r="481" spans="2:65" s="171" customFormat="1" x14ac:dyDescent="0.3">
      <c r="B481" s="170"/>
      <c r="D481" s="165" t="s">
        <v>103</v>
      </c>
      <c r="E481" s="172" t="s">
        <v>0</v>
      </c>
      <c r="F481" s="173" t="s">
        <v>529</v>
      </c>
      <c r="H481" s="174">
        <v>-1.802</v>
      </c>
      <c r="L481" s="170"/>
      <c r="M481" s="175"/>
      <c r="T481" s="176"/>
      <c r="AT481" s="172" t="s">
        <v>103</v>
      </c>
      <c r="AU481" s="172" t="s">
        <v>38</v>
      </c>
      <c r="AV481" s="171" t="s">
        <v>38</v>
      </c>
      <c r="AW481" s="171" t="s">
        <v>17</v>
      </c>
      <c r="AX481" s="171" t="s">
        <v>35</v>
      </c>
      <c r="AY481" s="172" t="s">
        <v>94</v>
      </c>
    </row>
    <row r="482" spans="2:65" s="164" customFormat="1" x14ac:dyDescent="0.3">
      <c r="B482" s="163"/>
      <c r="D482" s="165" t="s">
        <v>103</v>
      </c>
      <c r="E482" s="166" t="s">
        <v>0</v>
      </c>
      <c r="F482" s="167" t="s">
        <v>290</v>
      </c>
      <c r="H482" s="166" t="s">
        <v>0</v>
      </c>
      <c r="L482" s="163"/>
      <c r="M482" s="168"/>
      <c r="T482" s="169"/>
      <c r="AT482" s="166" t="s">
        <v>103</v>
      </c>
      <c r="AU482" s="166" t="s">
        <v>38</v>
      </c>
      <c r="AV482" s="164" t="s">
        <v>36</v>
      </c>
      <c r="AW482" s="164" t="s">
        <v>17</v>
      </c>
      <c r="AX482" s="164" t="s">
        <v>35</v>
      </c>
      <c r="AY482" s="166" t="s">
        <v>94</v>
      </c>
    </row>
    <row r="483" spans="2:65" s="171" customFormat="1" x14ac:dyDescent="0.3">
      <c r="B483" s="170"/>
      <c r="D483" s="165" t="s">
        <v>103</v>
      </c>
      <c r="E483" s="172" t="s">
        <v>0</v>
      </c>
      <c r="F483" s="173" t="s">
        <v>530</v>
      </c>
      <c r="H483" s="174">
        <v>-16.018999999999998</v>
      </c>
      <c r="L483" s="170"/>
      <c r="M483" s="175"/>
      <c r="T483" s="176"/>
      <c r="AT483" s="172" t="s">
        <v>103</v>
      </c>
      <c r="AU483" s="172" t="s">
        <v>38</v>
      </c>
      <c r="AV483" s="171" t="s">
        <v>38</v>
      </c>
      <c r="AW483" s="171" t="s">
        <v>17</v>
      </c>
      <c r="AX483" s="171" t="s">
        <v>35</v>
      </c>
      <c r="AY483" s="172" t="s">
        <v>94</v>
      </c>
    </row>
    <row r="484" spans="2:65" s="171" customFormat="1" x14ac:dyDescent="0.3">
      <c r="B484" s="170"/>
      <c r="D484" s="165" t="s">
        <v>103</v>
      </c>
      <c r="E484" s="172" t="s">
        <v>0</v>
      </c>
      <c r="F484" s="173" t="s">
        <v>531</v>
      </c>
      <c r="H484" s="174">
        <v>-1.8959999999999999</v>
      </c>
      <c r="L484" s="170"/>
      <c r="M484" s="175"/>
      <c r="T484" s="176"/>
      <c r="AT484" s="172" t="s">
        <v>103</v>
      </c>
      <c r="AU484" s="172" t="s">
        <v>38</v>
      </c>
      <c r="AV484" s="171" t="s">
        <v>38</v>
      </c>
      <c r="AW484" s="171" t="s">
        <v>17</v>
      </c>
      <c r="AX484" s="171" t="s">
        <v>35</v>
      </c>
      <c r="AY484" s="172" t="s">
        <v>94</v>
      </c>
    </row>
    <row r="485" spans="2:65" s="171" customFormat="1" x14ac:dyDescent="0.3">
      <c r="B485" s="170"/>
      <c r="D485" s="165" t="s">
        <v>103</v>
      </c>
      <c r="E485" s="172" t="s">
        <v>0</v>
      </c>
      <c r="F485" s="173" t="s">
        <v>532</v>
      </c>
      <c r="H485" s="174">
        <v>-3.887</v>
      </c>
      <c r="L485" s="170"/>
      <c r="M485" s="175"/>
      <c r="T485" s="176"/>
      <c r="AT485" s="172" t="s">
        <v>103</v>
      </c>
      <c r="AU485" s="172" t="s">
        <v>38</v>
      </c>
      <c r="AV485" s="171" t="s">
        <v>38</v>
      </c>
      <c r="AW485" s="171" t="s">
        <v>17</v>
      </c>
      <c r="AX485" s="171" t="s">
        <v>35</v>
      </c>
      <c r="AY485" s="172" t="s">
        <v>94</v>
      </c>
    </row>
    <row r="486" spans="2:65" s="171" customFormat="1" x14ac:dyDescent="0.3">
      <c r="B486" s="170"/>
      <c r="D486" s="165" t="s">
        <v>103</v>
      </c>
      <c r="E486" s="172" t="s">
        <v>0</v>
      </c>
      <c r="F486" s="173" t="s">
        <v>528</v>
      </c>
      <c r="H486" s="174">
        <v>-4.7699999999999996</v>
      </c>
      <c r="L486" s="170"/>
      <c r="M486" s="175"/>
      <c r="T486" s="176"/>
      <c r="AT486" s="172" t="s">
        <v>103</v>
      </c>
      <c r="AU486" s="172" t="s">
        <v>38</v>
      </c>
      <c r="AV486" s="171" t="s">
        <v>38</v>
      </c>
      <c r="AW486" s="171" t="s">
        <v>17</v>
      </c>
      <c r="AX486" s="171" t="s">
        <v>35</v>
      </c>
      <c r="AY486" s="172" t="s">
        <v>94</v>
      </c>
    </row>
    <row r="487" spans="2:65" s="171" customFormat="1" ht="20.399999999999999" x14ac:dyDescent="0.3">
      <c r="B487" s="170"/>
      <c r="D487" s="165" t="s">
        <v>103</v>
      </c>
      <c r="E487" s="172" t="s">
        <v>0</v>
      </c>
      <c r="F487" s="173" t="s">
        <v>533</v>
      </c>
      <c r="H487" s="174">
        <v>-6.82</v>
      </c>
      <c r="L487" s="170"/>
      <c r="M487" s="175"/>
      <c r="T487" s="176"/>
      <c r="AT487" s="172" t="s">
        <v>103</v>
      </c>
      <c r="AU487" s="172" t="s">
        <v>38</v>
      </c>
      <c r="AV487" s="171" t="s">
        <v>38</v>
      </c>
      <c r="AW487" s="171" t="s">
        <v>17</v>
      </c>
      <c r="AX487" s="171" t="s">
        <v>35</v>
      </c>
      <c r="AY487" s="172" t="s">
        <v>94</v>
      </c>
    </row>
    <row r="488" spans="2:65" s="171" customFormat="1" ht="20.399999999999999" x14ac:dyDescent="0.3">
      <c r="B488" s="170"/>
      <c r="D488" s="165" t="s">
        <v>103</v>
      </c>
      <c r="E488" s="172" t="s">
        <v>0</v>
      </c>
      <c r="F488" s="173" t="s">
        <v>335</v>
      </c>
      <c r="H488" s="174">
        <v>66.11</v>
      </c>
      <c r="L488" s="170"/>
      <c r="M488" s="175"/>
      <c r="T488" s="176"/>
      <c r="AT488" s="172" t="s">
        <v>103</v>
      </c>
      <c r="AU488" s="172" t="s">
        <v>38</v>
      </c>
      <c r="AV488" s="171" t="s">
        <v>38</v>
      </c>
      <c r="AW488" s="171" t="s">
        <v>17</v>
      </c>
      <c r="AX488" s="171" t="s">
        <v>35</v>
      </c>
      <c r="AY488" s="172" t="s">
        <v>94</v>
      </c>
    </row>
    <row r="489" spans="2:65" s="79" customFormat="1" ht="24" customHeight="1" x14ac:dyDescent="0.3">
      <c r="B489" s="150"/>
      <c r="C489" s="151" t="s">
        <v>543</v>
      </c>
      <c r="D489" s="151" t="s">
        <v>96</v>
      </c>
      <c r="E489" s="152" t="s">
        <v>535</v>
      </c>
      <c r="F489" s="153" t="s">
        <v>536</v>
      </c>
      <c r="G489" s="154" t="s">
        <v>99</v>
      </c>
      <c r="H489" s="155">
        <v>70.92</v>
      </c>
      <c r="I489" s="156"/>
      <c r="J489" s="156">
        <f>ROUND(I489*H489,2)</f>
        <v>0</v>
      </c>
      <c r="K489" s="153" t="s">
        <v>100</v>
      </c>
      <c r="L489" s="80"/>
      <c r="M489" s="157" t="s">
        <v>0</v>
      </c>
      <c r="N489" s="158" t="s">
        <v>24</v>
      </c>
      <c r="O489" s="159">
        <v>0.38</v>
      </c>
      <c r="P489" s="159">
        <f>O489*H489</f>
        <v>26.9496</v>
      </c>
      <c r="Q489" s="159">
        <v>0</v>
      </c>
      <c r="R489" s="159">
        <f>Q489*H489</f>
        <v>0</v>
      </c>
      <c r="S489" s="159">
        <v>0</v>
      </c>
      <c r="T489" s="160">
        <f>S489*H489</f>
        <v>0</v>
      </c>
      <c r="AR489" s="161" t="s">
        <v>101</v>
      </c>
      <c r="AT489" s="161" t="s">
        <v>96</v>
      </c>
      <c r="AU489" s="161" t="s">
        <v>38</v>
      </c>
      <c r="AY489" s="72" t="s">
        <v>94</v>
      </c>
      <c r="BE489" s="162">
        <f>IF(N489="základní",J489,0)</f>
        <v>0</v>
      </c>
      <c r="BF489" s="162">
        <f>IF(N489="snížená",J489,0)</f>
        <v>0</v>
      </c>
      <c r="BG489" s="162">
        <f>IF(N489="zákl. přenesená",J489,0)</f>
        <v>0</v>
      </c>
      <c r="BH489" s="162">
        <f>IF(N489="sníž. přenesená",J489,0)</f>
        <v>0</v>
      </c>
      <c r="BI489" s="162">
        <f>IF(N489="nulová",J489,0)</f>
        <v>0</v>
      </c>
      <c r="BJ489" s="72" t="s">
        <v>36</v>
      </c>
      <c r="BK489" s="162">
        <f>ROUND(I489*H489,2)</f>
        <v>0</v>
      </c>
      <c r="BL489" s="72" t="s">
        <v>101</v>
      </c>
      <c r="BM489" s="161" t="s">
        <v>537</v>
      </c>
    </row>
    <row r="490" spans="2:65" s="164" customFormat="1" x14ac:dyDescent="0.3">
      <c r="B490" s="163"/>
      <c r="D490" s="165" t="s">
        <v>103</v>
      </c>
      <c r="E490" s="166" t="s">
        <v>0</v>
      </c>
      <c r="F490" s="167" t="s">
        <v>538</v>
      </c>
      <c r="H490" s="166" t="s">
        <v>0</v>
      </c>
      <c r="L490" s="163"/>
      <c r="M490" s="168"/>
      <c r="T490" s="169"/>
      <c r="AT490" s="166" t="s">
        <v>103</v>
      </c>
      <c r="AU490" s="166" t="s">
        <v>38</v>
      </c>
      <c r="AV490" s="164" t="s">
        <v>36</v>
      </c>
      <c r="AW490" s="164" t="s">
        <v>17</v>
      </c>
      <c r="AX490" s="164" t="s">
        <v>35</v>
      </c>
      <c r="AY490" s="166" t="s">
        <v>94</v>
      </c>
    </row>
    <row r="491" spans="2:65" s="171" customFormat="1" x14ac:dyDescent="0.3">
      <c r="B491" s="170"/>
      <c r="D491" s="165" t="s">
        <v>103</v>
      </c>
      <c r="E491" s="172" t="s">
        <v>0</v>
      </c>
      <c r="F491" s="173" t="s">
        <v>539</v>
      </c>
      <c r="H491" s="174">
        <v>29.4</v>
      </c>
      <c r="L491" s="170"/>
      <c r="M491" s="175"/>
      <c r="T491" s="176"/>
      <c r="AT491" s="172" t="s">
        <v>103</v>
      </c>
      <c r="AU491" s="172" t="s">
        <v>38</v>
      </c>
      <c r="AV491" s="171" t="s">
        <v>38</v>
      </c>
      <c r="AW491" s="171" t="s">
        <v>17</v>
      </c>
      <c r="AX491" s="171" t="s">
        <v>35</v>
      </c>
      <c r="AY491" s="172" t="s">
        <v>94</v>
      </c>
    </row>
    <row r="492" spans="2:65" s="171" customFormat="1" x14ac:dyDescent="0.3">
      <c r="B492" s="170"/>
      <c r="D492" s="165" t="s">
        <v>103</v>
      </c>
      <c r="E492" s="172" t="s">
        <v>0</v>
      </c>
      <c r="F492" s="173" t="s">
        <v>540</v>
      </c>
      <c r="H492" s="174">
        <v>6.12</v>
      </c>
      <c r="L492" s="170"/>
      <c r="M492" s="175"/>
      <c r="T492" s="176"/>
      <c r="AT492" s="172" t="s">
        <v>103</v>
      </c>
      <c r="AU492" s="172" t="s">
        <v>38</v>
      </c>
      <c r="AV492" s="171" t="s">
        <v>38</v>
      </c>
      <c r="AW492" s="171" t="s">
        <v>17</v>
      </c>
      <c r="AX492" s="171" t="s">
        <v>35</v>
      </c>
      <c r="AY492" s="172" t="s">
        <v>94</v>
      </c>
    </row>
    <row r="493" spans="2:65" s="171" customFormat="1" x14ac:dyDescent="0.3">
      <c r="B493" s="170"/>
      <c r="D493" s="165" t="s">
        <v>103</v>
      </c>
      <c r="E493" s="172" t="s">
        <v>0</v>
      </c>
      <c r="F493" s="173" t="s">
        <v>541</v>
      </c>
      <c r="H493" s="174">
        <v>29.4</v>
      </c>
      <c r="L493" s="170"/>
      <c r="M493" s="175"/>
      <c r="T493" s="176"/>
      <c r="AT493" s="172" t="s">
        <v>103</v>
      </c>
      <c r="AU493" s="172" t="s">
        <v>38</v>
      </c>
      <c r="AV493" s="171" t="s">
        <v>38</v>
      </c>
      <c r="AW493" s="171" t="s">
        <v>17</v>
      </c>
      <c r="AX493" s="171" t="s">
        <v>35</v>
      </c>
      <c r="AY493" s="172" t="s">
        <v>94</v>
      </c>
    </row>
    <row r="494" spans="2:65" s="171" customFormat="1" x14ac:dyDescent="0.3">
      <c r="B494" s="170"/>
      <c r="D494" s="165" t="s">
        <v>103</v>
      </c>
      <c r="E494" s="172" t="s">
        <v>0</v>
      </c>
      <c r="F494" s="173" t="s">
        <v>542</v>
      </c>
      <c r="H494" s="174">
        <v>6</v>
      </c>
      <c r="L494" s="170"/>
      <c r="M494" s="175"/>
      <c r="T494" s="176"/>
      <c r="AT494" s="172" t="s">
        <v>103</v>
      </c>
      <c r="AU494" s="172" t="s">
        <v>38</v>
      </c>
      <c r="AV494" s="171" t="s">
        <v>38</v>
      </c>
      <c r="AW494" s="171" t="s">
        <v>17</v>
      </c>
      <c r="AX494" s="171" t="s">
        <v>35</v>
      </c>
      <c r="AY494" s="172" t="s">
        <v>94</v>
      </c>
    </row>
    <row r="495" spans="2:65" s="79" customFormat="1" ht="24" customHeight="1" x14ac:dyDescent="0.3">
      <c r="B495" s="150"/>
      <c r="C495" s="151" t="s">
        <v>564</v>
      </c>
      <c r="D495" s="151" t="s">
        <v>96</v>
      </c>
      <c r="E495" s="152" t="s">
        <v>544</v>
      </c>
      <c r="F495" s="153" t="s">
        <v>545</v>
      </c>
      <c r="G495" s="154" t="s">
        <v>99</v>
      </c>
      <c r="H495" s="155">
        <v>285.14600000000002</v>
      </c>
      <c r="I495" s="156"/>
      <c r="J495" s="156">
        <f>ROUND(I495*H495,2)</f>
        <v>0</v>
      </c>
      <c r="K495" s="153" t="s">
        <v>100</v>
      </c>
      <c r="L495" s="80"/>
      <c r="M495" s="157" t="s">
        <v>0</v>
      </c>
      <c r="N495" s="158" t="s">
        <v>24</v>
      </c>
      <c r="O495" s="159">
        <v>0.06</v>
      </c>
      <c r="P495" s="159">
        <f>O495*H495</f>
        <v>17.10876</v>
      </c>
      <c r="Q495" s="159">
        <v>1.2E-4</v>
      </c>
      <c r="R495" s="159">
        <f>Q495*H495</f>
        <v>3.4217520000000001E-2</v>
      </c>
      <c r="S495" s="159">
        <v>0</v>
      </c>
      <c r="T495" s="160">
        <f>S495*H495</f>
        <v>0</v>
      </c>
      <c r="AR495" s="161" t="s">
        <v>101</v>
      </c>
      <c r="AT495" s="161" t="s">
        <v>96</v>
      </c>
      <c r="AU495" s="161" t="s">
        <v>38</v>
      </c>
      <c r="AY495" s="72" t="s">
        <v>94</v>
      </c>
      <c r="BE495" s="162">
        <f>IF(N495="základní",J495,0)</f>
        <v>0</v>
      </c>
      <c r="BF495" s="162">
        <f>IF(N495="snížená",J495,0)</f>
        <v>0</v>
      </c>
      <c r="BG495" s="162">
        <f>IF(N495="zákl. přenesená",J495,0)</f>
        <v>0</v>
      </c>
      <c r="BH495" s="162">
        <f>IF(N495="sníž. přenesená",J495,0)</f>
        <v>0</v>
      </c>
      <c r="BI495" s="162">
        <f>IF(N495="nulová",J495,0)</f>
        <v>0</v>
      </c>
      <c r="BJ495" s="72" t="s">
        <v>36</v>
      </c>
      <c r="BK495" s="162">
        <f>ROUND(I495*H495,2)</f>
        <v>0</v>
      </c>
      <c r="BL495" s="72" t="s">
        <v>101</v>
      </c>
      <c r="BM495" s="161" t="s">
        <v>546</v>
      </c>
    </row>
    <row r="496" spans="2:65" s="164" customFormat="1" x14ac:dyDescent="0.3">
      <c r="B496" s="163"/>
      <c r="D496" s="165" t="s">
        <v>103</v>
      </c>
      <c r="E496" s="166" t="s">
        <v>0</v>
      </c>
      <c r="F496" s="167" t="s">
        <v>547</v>
      </c>
      <c r="H496" s="166" t="s">
        <v>0</v>
      </c>
      <c r="L496" s="163"/>
      <c r="M496" s="168"/>
      <c r="T496" s="169"/>
      <c r="AT496" s="166" t="s">
        <v>103</v>
      </c>
      <c r="AU496" s="166" t="s">
        <v>38</v>
      </c>
      <c r="AV496" s="164" t="s">
        <v>36</v>
      </c>
      <c r="AW496" s="164" t="s">
        <v>17</v>
      </c>
      <c r="AX496" s="164" t="s">
        <v>35</v>
      </c>
      <c r="AY496" s="166" t="s">
        <v>94</v>
      </c>
    </row>
    <row r="497" spans="2:51" s="164" customFormat="1" x14ac:dyDescent="0.3">
      <c r="B497" s="163"/>
      <c r="D497" s="165" t="s">
        <v>103</v>
      </c>
      <c r="E497" s="166" t="s">
        <v>0</v>
      </c>
      <c r="F497" s="167" t="s">
        <v>104</v>
      </c>
      <c r="H497" s="166" t="s">
        <v>0</v>
      </c>
      <c r="L497" s="163"/>
      <c r="M497" s="168"/>
      <c r="T497" s="169"/>
      <c r="AT497" s="166" t="s">
        <v>103</v>
      </c>
      <c r="AU497" s="166" t="s">
        <v>38</v>
      </c>
      <c r="AV497" s="164" t="s">
        <v>36</v>
      </c>
      <c r="AW497" s="164" t="s">
        <v>17</v>
      </c>
      <c r="AX497" s="164" t="s">
        <v>35</v>
      </c>
      <c r="AY497" s="166" t="s">
        <v>94</v>
      </c>
    </row>
    <row r="498" spans="2:51" s="171" customFormat="1" x14ac:dyDescent="0.3">
      <c r="B498" s="170"/>
      <c r="D498" s="165" t="s">
        <v>103</v>
      </c>
      <c r="E498" s="172" t="s">
        <v>0</v>
      </c>
      <c r="F498" s="173" t="s">
        <v>548</v>
      </c>
      <c r="H498" s="174">
        <v>1.3220000000000001</v>
      </c>
      <c r="L498" s="170"/>
      <c r="M498" s="175"/>
      <c r="T498" s="176"/>
      <c r="AT498" s="172" t="s">
        <v>103</v>
      </c>
      <c r="AU498" s="172" t="s">
        <v>38</v>
      </c>
      <c r="AV498" s="171" t="s">
        <v>38</v>
      </c>
      <c r="AW498" s="171" t="s">
        <v>17</v>
      </c>
      <c r="AX498" s="171" t="s">
        <v>35</v>
      </c>
      <c r="AY498" s="172" t="s">
        <v>94</v>
      </c>
    </row>
    <row r="499" spans="2:51" s="171" customFormat="1" x14ac:dyDescent="0.3">
      <c r="B499" s="170"/>
      <c r="D499" s="165" t="s">
        <v>103</v>
      </c>
      <c r="E499" s="172" t="s">
        <v>0</v>
      </c>
      <c r="F499" s="173" t="s">
        <v>549</v>
      </c>
      <c r="H499" s="174">
        <v>3.4809999999999999</v>
      </c>
      <c r="L499" s="170"/>
      <c r="M499" s="175"/>
      <c r="T499" s="176"/>
      <c r="AT499" s="172" t="s">
        <v>103</v>
      </c>
      <c r="AU499" s="172" t="s">
        <v>38</v>
      </c>
      <c r="AV499" s="171" t="s">
        <v>38</v>
      </c>
      <c r="AW499" s="171" t="s">
        <v>17</v>
      </c>
      <c r="AX499" s="171" t="s">
        <v>35</v>
      </c>
      <c r="AY499" s="172" t="s">
        <v>94</v>
      </c>
    </row>
    <row r="500" spans="2:51" s="171" customFormat="1" x14ac:dyDescent="0.3">
      <c r="B500" s="170"/>
      <c r="D500" s="165" t="s">
        <v>103</v>
      </c>
      <c r="E500" s="172" t="s">
        <v>0</v>
      </c>
      <c r="F500" s="173" t="s">
        <v>550</v>
      </c>
      <c r="H500" s="174">
        <v>5.3689999999999998</v>
      </c>
      <c r="L500" s="170"/>
      <c r="M500" s="175"/>
      <c r="T500" s="176"/>
      <c r="AT500" s="172" t="s">
        <v>103</v>
      </c>
      <c r="AU500" s="172" t="s">
        <v>38</v>
      </c>
      <c r="AV500" s="171" t="s">
        <v>38</v>
      </c>
      <c r="AW500" s="171" t="s">
        <v>17</v>
      </c>
      <c r="AX500" s="171" t="s">
        <v>35</v>
      </c>
      <c r="AY500" s="172" t="s">
        <v>94</v>
      </c>
    </row>
    <row r="501" spans="2:51" s="171" customFormat="1" x14ac:dyDescent="0.3">
      <c r="B501" s="170"/>
      <c r="D501" s="165" t="s">
        <v>103</v>
      </c>
      <c r="E501" s="172" t="s">
        <v>0</v>
      </c>
      <c r="F501" s="173" t="s">
        <v>551</v>
      </c>
      <c r="H501" s="174">
        <v>2.4009999999999998</v>
      </c>
      <c r="L501" s="170"/>
      <c r="M501" s="175"/>
      <c r="T501" s="176"/>
      <c r="AT501" s="172" t="s">
        <v>103</v>
      </c>
      <c r="AU501" s="172" t="s">
        <v>38</v>
      </c>
      <c r="AV501" s="171" t="s">
        <v>38</v>
      </c>
      <c r="AW501" s="171" t="s">
        <v>17</v>
      </c>
      <c r="AX501" s="171" t="s">
        <v>35</v>
      </c>
      <c r="AY501" s="172" t="s">
        <v>94</v>
      </c>
    </row>
    <row r="502" spans="2:51" s="171" customFormat="1" x14ac:dyDescent="0.3">
      <c r="B502" s="170"/>
      <c r="D502" s="165" t="s">
        <v>103</v>
      </c>
      <c r="E502" s="172" t="s">
        <v>0</v>
      </c>
      <c r="F502" s="173" t="s">
        <v>552</v>
      </c>
      <c r="H502" s="174">
        <v>1.5840000000000001</v>
      </c>
      <c r="L502" s="170"/>
      <c r="M502" s="175"/>
      <c r="T502" s="176"/>
      <c r="AT502" s="172" t="s">
        <v>103</v>
      </c>
      <c r="AU502" s="172" t="s">
        <v>38</v>
      </c>
      <c r="AV502" s="171" t="s">
        <v>38</v>
      </c>
      <c r="AW502" s="171" t="s">
        <v>17</v>
      </c>
      <c r="AX502" s="171" t="s">
        <v>35</v>
      </c>
      <c r="AY502" s="172" t="s">
        <v>94</v>
      </c>
    </row>
    <row r="503" spans="2:51" s="171" customFormat="1" x14ac:dyDescent="0.3">
      <c r="B503" s="170"/>
      <c r="D503" s="165" t="s">
        <v>103</v>
      </c>
      <c r="E503" s="172" t="s">
        <v>0</v>
      </c>
      <c r="F503" s="173" t="s">
        <v>553</v>
      </c>
      <c r="H503" s="174">
        <v>1.61</v>
      </c>
      <c r="L503" s="170"/>
      <c r="M503" s="175"/>
      <c r="T503" s="176"/>
      <c r="AT503" s="172" t="s">
        <v>103</v>
      </c>
      <c r="AU503" s="172" t="s">
        <v>38</v>
      </c>
      <c r="AV503" s="171" t="s">
        <v>38</v>
      </c>
      <c r="AW503" s="171" t="s">
        <v>17</v>
      </c>
      <c r="AX503" s="171" t="s">
        <v>35</v>
      </c>
      <c r="AY503" s="172" t="s">
        <v>94</v>
      </c>
    </row>
    <row r="504" spans="2:51" s="164" customFormat="1" x14ac:dyDescent="0.3">
      <c r="B504" s="163"/>
      <c r="D504" s="165" t="s">
        <v>103</v>
      </c>
      <c r="E504" s="166" t="s">
        <v>0</v>
      </c>
      <c r="F504" s="167" t="s">
        <v>285</v>
      </c>
      <c r="H504" s="166" t="s">
        <v>0</v>
      </c>
      <c r="L504" s="163"/>
      <c r="M504" s="168"/>
      <c r="T504" s="169"/>
      <c r="AT504" s="166" t="s">
        <v>103</v>
      </c>
      <c r="AU504" s="166" t="s">
        <v>38</v>
      </c>
      <c r="AV504" s="164" t="s">
        <v>36</v>
      </c>
      <c r="AW504" s="164" t="s">
        <v>17</v>
      </c>
      <c r="AX504" s="164" t="s">
        <v>35</v>
      </c>
      <c r="AY504" s="166" t="s">
        <v>94</v>
      </c>
    </row>
    <row r="505" spans="2:51" s="171" customFormat="1" x14ac:dyDescent="0.3">
      <c r="B505" s="170"/>
      <c r="D505" s="165" t="s">
        <v>103</v>
      </c>
      <c r="E505" s="172" t="s">
        <v>0</v>
      </c>
      <c r="F505" s="173" t="s">
        <v>554</v>
      </c>
      <c r="H505" s="174">
        <v>18.72</v>
      </c>
      <c r="L505" s="170"/>
      <c r="M505" s="175"/>
      <c r="T505" s="176"/>
      <c r="AT505" s="172" t="s">
        <v>103</v>
      </c>
      <c r="AU505" s="172" t="s">
        <v>38</v>
      </c>
      <c r="AV505" s="171" t="s">
        <v>38</v>
      </c>
      <c r="AW505" s="171" t="s">
        <v>17</v>
      </c>
      <c r="AX505" s="171" t="s">
        <v>35</v>
      </c>
      <c r="AY505" s="172" t="s">
        <v>94</v>
      </c>
    </row>
    <row r="506" spans="2:51" s="171" customFormat="1" x14ac:dyDescent="0.3">
      <c r="B506" s="170"/>
      <c r="D506" s="165" t="s">
        <v>103</v>
      </c>
      <c r="E506" s="172" t="s">
        <v>0</v>
      </c>
      <c r="F506" s="173" t="s">
        <v>555</v>
      </c>
      <c r="H506" s="174">
        <v>5.46</v>
      </c>
      <c r="L506" s="170"/>
      <c r="M506" s="175"/>
      <c r="T506" s="176"/>
      <c r="AT506" s="172" t="s">
        <v>103</v>
      </c>
      <c r="AU506" s="172" t="s">
        <v>38</v>
      </c>
      <c r="AV506" s="171" t="s">
        <v>38</v>
      </c>
      <c r="AW506" s="171" t="s">
        <v>17</v>
      </c>
      <c r="AX506" s="171" t="s">
        <v>35</v>
      </c>
      <c r="AY506" s="172" t="s">
        <v>94</v>
      </c>
    </row>
    <row r="507" spans="2:51" s="171" customFormat="1" x14ac:dyDescent="0.3">
      <c r="B507" s="170"/>
      <c r="D507" s="165" t="s">
        <v>103</v>
      </c>
      <c r="E507" s="172" t="s">
        <v>0</v>
      </c>
      <c r="F507" s="173" t="s">
        <v>556</v>
      </c>
      <c r="H507" s="174">
        <v>9.7200000000000006</v>
      </c>
      <c r="L507" s="170"/>
      <c r="M507" s="175"/>
      <c r="T507" s="176"/>
      <c r="AT507" s="172" t="s">
        <v>103</v>
      </c>
      <c r="AU507" s="172" t="s">
        <v>38</v>
      </c>
      <c r="AV507" s="171" t="s">
        <v>38</v>
      </c>
      <c r="AW507" s="171" t="s">
        <v>17</v>
      </c>
      <c r="AX507" s="171" t="s">
        <v>35</v>
      </c>
      <c r="AY507" s="172" t="s">
        <v>94</v>
      </c>
    </row>
    <row r="508" spans="2:51" s="171" customFormat="1" x14ac:dyDescent="0.3">
      <c r="B508" s="170"/>
      <c r="D508" s="165" t="s">
        <v>103</v>
      </c>
      <c r="E508" s="172" t="s">
        <v>0</v>
      </c>
      <c r="F508" s="173" t="s">
        <v>557</v>
      </c>
      <c r="H508" s="174">
        <v>9.8279999999999994</v>
      </c>
      <c r="L508" s="170"/>
      <c r="M508" s="175"/>
      <c r="T508" s="176"/>
      <c r="AT508" s="172" t="s">
        <v>103</v>
      </c>
      <c r="AU508" s="172" t="s">
        <v>38</v>
      </c>
      <c r="AV508" s="171" t="s">
        <v>38</v>
      </c>
      <c r="AW508" s="171" t="s">
        <v>17</v>
      </c>
      <c r="AX508" s="171" t="s">
        <v>35</v>
      </c>
      <c r="AY508" s="172" t="s">
        <v>94</v>
      </c>
    </row>
    <row r="509" spans="2:51" s="164" customFormat="1" x14ac:dyDescent="0.3">
      <c r="B509" s="163"/>
      <c r="D509" s="165" t="s">
        <v>103</v>
      </c>
      <c r="E509" s="166" t="s">
        <v>0</v>
      </c>
      <c r="F509" s="167" t="s">
        <v>290</v>
      </c>
      <c r="H509" s="166" t="s">
        <v>0</v>
      </c>
      <c r="L509" s="163"/>
      <c r="M509" s="168"/>
      <c r="T509" s="169"/>
      <c r="AT509" s="166" t="s">
        <v>103</v>
      </c>
      <c r="AU509" s="166" t="s">
        <v>38</v>
      </c>
      <c r="AV509" s="164" t="s">
        <v>36</v>
      </c>
      <c r="AW509" s="164" t="s">
        <v>17</v>
      </c>
      <c r="AX509" s="164" t="s">
        <v>35</v>
      </c>
      <c r="AY509" s="166" t="s">
        <v>94</v>
      </c>
    </row>
    <row r="510" spans="2:51" s="171" customFormat="1" x14ac:dyDescent="0.3">
      <c r="B510" s="170"/>
      <c r="D510" s="165" t="s">
        <v>103</v>
      </c>
      <c r="E510" s="172" t="s">
        <v>0</v>
      </c>
      <c r="F510" s="173" t="s">
        <v>558</v>
      </c>
      <c r="H510" s="174">
        <v>24.96</v>
      </c>
      <c r="L510" s="170"/>
      <c r="M510" s="175"/>
      <c r="T510" s="176"/>
      <c r="AT510" s="172" t="s">
        <v>103</v>
      </c>
      <c r="AU510" s="172" t="s">
        <v>38</v>
      </c>
      <c r="AV510" s="171" t="s">
        <v>38</v>
      </c>
      <c r="AW510" s="171" t="s">
        <v>17</v>
      </c>
      <c r="AX510" s="171" t="s">
        <v>35</v>
      </c>
      <c r="AY510" s="172" t="s">
        <v>94</v>
      </c>
    </row>
    <row r="511" spans="2:51" s="171" customFormat="1" x14ac:dyDescent="0.3">
      <c r="B511" s="170"/>
      <c r="D511" s="165" t="s">
        <v>103</v>
      </c>
      <c r="E511" s="172" t="s">
        <v>0</v>
      </c>
      <c r="F511" s="173" t="s">
        <v>559</v>
      </c>
      <c r="H511" s="174">
        <v>10.08</v>
      </c>
      <c r="L511" s="170"/>
      <c r="M511" s="175"/>
      <c r="T511" s="176"/>
      <c r="AT511" s="172" t="s">
        <v>103</v>
      </c>
      <c r="AU511" s="172" t="s">
        <v>38</v>
      </c>
      <c r="AV511" s="171" t="s">
        <v>38</v>
      </c>
      <c r="AW511" s="171" t="s">
        <v>17</v>
      </c>
      <c r="AX511" s="171" t="s">
        <v>35</v>
      </c>
      <c r="AY511" s="172" t="s">
        <v>94</v>
      </c>
    </row>
    <row r="512" spans="2:51" s="171" customFormat="1" x14ac:dyDescent="0.3">
      <c r="B512" s="170"/>
      <c r="D512" s="165" t="s">
        <v>103</v>
      </c>
      <c r="E512" s="172" t="s">
        <v>0</v>
      </c>
      <c r="F512" s="173" t="s">
        <v>560</v>
      </c>
      <c r="H512" s="174">
        <v>7.0880000000000001</v>
      </c>
      <c r="L512" s="170"/>
      <c r="M512" s="175"/>
      <c r="T512" s="176"/>
      <c r="AT512" s="172" t="s">
        <v>103</v>
      </c>
      <c r="AU512" s="172" t="s">
        <v>38</v>
      </c>
      <c r="AV512" s="171" t="s">
        <v>38</v>
      </c>
      <c r="AW512" s="171" t="s">
        <v>17</v>
      </c>
      <c r="AX512" s="171" t="s">
        <v>35</v>
      </c>
      <c r="AY512" s="172" t="s">
        <v>94</v>
      </c>
    </row>
    <row r="513" spans="2:65" s="171" customFormat="1" x14ac:dyDescent="0.3">
      <c r="B513" s="170"/>
      <c r="D513" s="165" t="s">
        <v>103</v>
      </c>
      <c r="E513" s="172" t="s">
        <v>0</v>
      </c>
      <c r="F513" s="173" t="s">
        <v>556</v>
      </c>
      <c r="H513" s="174">
        <v>9.7200000000000006</v>
      </c>
      <c r="L513" s="170"/>
      <c r="M513" s="175"/>
      <c r="T513" s="176"/>
      <c r="AT513" s="172" t="s">
        <v>103</v>
      </c>
      <c r="AU513" s="172" t="s">
        <v>38</v>
      </c>
      <c r="AV513" s="171" t="s">
        <v>38</v>
      </c>
      <c r="AW513" s="171" t="s">
        <v>17</v>
      </c>
      <c r="AX513" s="171" t="s">
        <v>35</v>
      </c>
      <c r="AY513" s="172" t="s">
        <v>94</v>
      </c>
    </row>
    <row r="514" spans="2:65" s="171" customFormat="1" x14ac:dyDescent="0.3">
      <c r="B514" s="170"/>
      <c r="D514" s="165" t="s">
        <v>103</v>
      </c>
      <c r="E514" s="172" t="s">
        <v>0</v>
      </c>
      <c r="F514" s="173" t="s">
        <v>561</v>
      </c>
      <c r="H514" s="174">
        <v>11.88</v>
      </c>
      <c r="L514" s="170"/>
      <c r="M514" s="175"/>
      <c r="T514" s="176"/>
      <c r="AT514" s="172" t="s">
        <v>103</v>
      </c>
      <c r="AU514" s="172" t="s">
        <v>38</v>
      </c>
      <c r="AV514" s="171" t="s">
        <v>38</v>
      </c>
      <c r="AW514" s="171" t="s">
        <v>17</v>
      </c>
      <c r="AX514" s="171" t="s">
        <v>35</v>
      </c>
      <c r="AY514" s="172" t="s">
        <v>94</v>
      </c>
    </row>
    <row r="515" spans="2:65" s="171" customFormat="1" x14ac:dyDescent="0.3">
      <c r="B515" s="170"/>
      <c r="D515" s="165" t="s">
        <v>103</v>
      </c>
      <c r="E515" s="172" t="s">
        <v>0</v>
      </c>
      <c r="F515" s="173" t="s">
        <v>562</v>
      </c>
      <c r="H515" s="174">
        <v>19.350000000000001</v>
      </c>
      <c r="L515" s="170"/>
      <c r="M515" s="175"/>
      <c r="T515" s="176"/>
      <c r="AT515" s="172" t="s">
        <v>103</v>
      </c>
      <c r="AU515" s="172" t="s">
        <v>38</v>
      </c>
      <c r="AV515" s="171" t="s">
        <v>38</v>
      </c>
      <c r="AW515" s="171" t="s">
        <v>17</v>
      </c>
      <c r="AX515" s="171" t="s">
        <v>35</v>
      </c>
      <c r="AY515" s="172" t="s">
        <v>94</v>
      </c>
    </row>
    <row r="516" spans="2:65" s="171" customFormat="1" x14ac:dyDescent="0.3">
      <c r="B516" s="170"/>
      <c r="D516" s="165" t="s">
        <v>103</v>
      </c>
      <c r="F516" s="173" t="s">
        <v>563</v>
      </c>
      <c r="H516" s="174">
        <v>285.14600000000002</v>
      </c>
      <c r="L516" s="170"/>
      <c r="M516" s="175"/>
      <c r="T516" s="176"/>
      <c r="AT516" s="172" t="s">
        <v>103</v>
      </c>
      <c r="AU516" s="172" t="s">
        <v>38</v>
      </c>
      <c r="AV516" s="171" t="s">
        <v>38</v>
      </c>
      <c r="AW516" s="171" t="s">
        <v>1</v>
      </c>
      <c r="AX516" s="171" t="s">
        <v>36</v>
      </c>
      <c r="AY516" s="172" t="s">
        <v>94</v>
      </c>
    </row>
    <row r="517" spans="2:65" s="79" customFormat="1" ht="24" customHeight="1" x14ac:dyDescent="0.3">
      <c r="B517" s="150"/>
      <c r="C517" s="151" t="s">
        <v>229</v>
      </c>
      <c r="D517" s="151" t="s">
        <v>96</v>
      </c>
      <c r="E517" s="152" t="s">
        <v>565</v>
      </c>
      <c r="F517" s="153" t="s">
        <v>566</v>
      </c>
      <c r="G517" s="154" t="s">
        <v>343</v>
      </c>
      <c r="H517" s="155">
        <v>456.2</v>
      </c>
      <c r="I517" s="156"/>
      <c r="J517" s="156">
        <f>ROUND(I517*H517,2)</f>
        <v>0</v>
      </c>
      <c r="K517" s="153" t="s">
        <v>100</v>
      </c>
      <c r="L517" s="80"/>
      <c r="M517" s="157" t="s">
        <v>0</v>
      </c>
      <c r="N517" s="158" t="s">
        <v>24</v>
      </c>
      <c r="O517" s="159">
        <v>7.4999999999999997E-2</v>
      </c>
      <c r="P517" s="159">
        <f>O517*H517</f>
        <v>34.214999999999996</v>
      </c>
      <c r="Q517" s="159">
        <v>0</v>
      </c>
      <c r="R517" s="159">
        <f>Q517*H517</f>
        <v>0</v>
      </c>
      <c r="S517" s="159">
        <v>0</v>
      </c>
      <c r="T517" s="160">
        <f>S517*H517</f>
        <v>0</v>
      </c>
      <c r="AR517" s="161" t="s">
        <v>101</v>
      </c>
      <c r="AT517" s="161" t="s">
        <v>96</v>
      </c>
      <c r="AU517" s="161" t="s">
        <v>38</v>
      </c>
      <c r="AY517" s="72" t="s">
        <v>94</v>
      </c>
      <c r="BE517" s="162">
        <f>IF(N517="základní",J517,0)</f>
        <v>0</v>
      </c>
      <c r="BF517" s="162">
        <f>IF(N517="snížená",J517,0)</f>
        <v>0</v>
      </c>
      <c r="BG517" s="162">
        <f>IF(N517="zákl. přenesená",J517,0)</f>
        <v>0</v>
      </c>
      <c r="BH517" s="162">
        <f>IF(N517="sníž. přenesená",J517,0)</f>
        <v>0</v>
      </c>
      <c r="BI517" s="162">
        <f>IF(N517="nulová",J517,0)</f>
        <v>0</v>
      </c>
      <c r="BJ517" s="72" t="s">
        <v>36</v>
      </c>
      <c r="BK517" s="162">
        <f>ROUND(I517*H517,2)</f>
        <v>0</v>
      </c>
      <c r="BL517" s="72" t="s">
        <v>101</v>
      </c>
      <c r="BM517" s="161" t="s">
        <v>567</v>
      </c>
    </row>
    <row r="518" spans="2:65" s="171" customFormat="1" x14ac:dyDescent="0.3">
      <c r="B518" s="170"/>
      <c r="D518" s="165" t="s">
        <v>103</v>
      </c>
      <c r="E518" s="172" t="s">
        <v>0</v>
      </c>
      <c r="F518" s="173" t="s">
        <v>379</v>
      </c>
      <c r="H518" s="174">
        <v>120.2</v>
      </c>
      <c r="L518" s="170"/>
      <c r="M518" s="175"/>
      <c r="T518" s="176"/>
      <c r="AT518" s="172" t="s">
        <v>103</v>
      </c>
      <c r="AU518" s="172" t="s">
        <v>38</v>
      </c>
      <c r="AV518" s="171" t="s">
        <v>38</v>
      </c>
      <c r="AW518" s="171" t="s">
        <v>17</v>
      </c>
      <c r="AX518" s="171" t="s">
        <v>35</v>
      </c>
      <c r="AY518" s="172" t="s">
        <v>94</v>
      </c>
    </row>
    <row r="519" spans="2:65" s="171" customFormat="1" ht="30.6" x14ac:dyDescent="0.3">
      <c r="B519" s="170"/>
      <c r="D519" s="165" t="s">
        <v>103</v>
      </c>
      <c r="E519" s="172" t="s">
        <v>0</v>
      </c>
      <c r="F519" s="173" t="s">
        <v>568</v>
      </c>
      <c r="H519" s="174">
        <v>160.80000000000001</v>
      </c>
      <c r="L519" s="170"/>
      <c r="M519" s="175"/>
      <c r="T519" s="176"/>
      <c r="AT519" s="172" t="s">
        <v>103</v>
      </c>
      <c r="AU519" s="172" t="s">
        <v>38</v>
      </c>
      <c r="AV519" s="171" t="s">
        <v>38</v>
      </c>
      <c r="AW519" s="171" t="s">
        <v>17</v>
      </c>
      <c r="AX519" s="171" t="s">
        <v>35</v>
      </c>
      <c r="AY519" s="172" t="s">
        <v>94</v>
      </c>
    </row>
    <row r="520" spans="2:65" s="164" customFormat="1" x14ac:dyDescent="0.3">
      <c r="B520" s="163"/>
      <c r="D520" s="165" t="s">
        <v>103</v>
      </c>
      <c r="E520" s="166" t="s">
        <v>0</v>
      </c>
      <c r="F520" s="167" t="s">
        <v>569</v>
      </c>
      <c r="H520" s="166" t="s">
        <v>0</v>
      </c>
      <c r="L520" s="163"/>
      <c r="M520" s="168"/>
      <c r="T520" s="169"/>
      <c r="AT520" s="166" t="s">
        <v>103</v>
      </c>
      <c r="AU520" s="166" t="s">
        <v>38</v>
      </c>
      <c r="AV520" s="164" t="s">
        <v>36</v>
      </c>
      <c r="AW520" s="164" t="s">
        <v>17</v>
      </c>
      <c r="AX520" s="164" t="s">
        <v>35</v>
      </c>
      <c r="AY520" s="166" t="s">
        <v>94</v>
      </c>
    </row>
    <row r="521" spans="2:65" s="171" customFormat="1" ht="30.6" x14ac:dyDescent="0.3">
      <c r="B521" s="170"/>
      <c r="D521" s="165" t="s">
        <v>103</v>
      </c>
      <c r="E521" s="172" t="s">
        <v>0</v>
      </c>
      <c r="F521" s="173" t="s">
        <v>570</v>
      </c>
      <c r="H521" s="174">
        <v>162</v>
      </c>
      <c r="L521" s="170"/>
      <c r="M521" s="175"/>
      <c r="T521" s="176"/>
      <c r="AT521" s="172" t="s">
        <v>103</v>
      </c>
      <c r="AU521" s="172" t="s">
        <v>38</v>
      </c>
      <c r="AV521" s="171" t="s">
        <v>38</v>
      </c>
      <c r="AW521" s="171" t="s">
        <v>17</v>
      </c>
      <c r="AX521" s="171" t="s">
        <v>35</v>
      </c>
      <c r="AY521" s="172" t="s">
        <v>94</v>
      </c>
    </row>
    <row r="522" spans="2:65" s="171" customFormat="1" ht="20.399999999999999" x14ac:dyDescent="0.3">
      <c r="B522" s="170"/>
      <c r="D522" s="165" t="s">
        <v>103</v>
      </c>
      <c r="E522" s="172" t="s">
        <v>0</v>
      </c>
      <c r="F522" s="173" t="s">
        <v>571</v>
      </c>
      <c r="H522" s="174">
        <v>13.2</v>
      </c>
      <c r="L522" s="170"/>
      <c r="M522" s="175"/>
      <c r="T522" s="176"/>
      <c r="AT522" s="172" t="s">
        <v>103</v>
      </c>
      <c r="AU522" s="172" t="s">
        <v>38</v>
      </c>
      <c r="AV522" s="171" t="s">
        <v>38</v>
      </c>
      <c r="AW522" s="171" t="s">
        <v>17</v>
      </c>
      <c r="AX522" s="171" t="s">
        <v>35</v>
      </c>
      <c r="AY522" s="172" t="s">
        <v>94</v>
      </c>
    </row>
    <row r="523" spans="2:65" s="139" customFormat="1" ht="22.8" customHeight="1" x14ac:dyDescent="0.25">
      <c r="B523" s="138"/>
      <c r="D523" s="140" t="s">
        <v>34</v>
      </c>
      <c r="E523" s="148" t="s">
        <v>572</v>
      </c>
      <c r="F523" s="148" t="s">
        <v>573</v>
      </c>
      <c r="J523" s="149">
        <f>BK523</f>
        <v>0</v>
      </c>
      <c r="L523" s="138"/>
      <c r="M523" s="143"/>
      <c r="P523" s="144">
        <f>SUM(P524:P557)</f>
        <v>192.82432300000002</v>
      </c>
      <c r="R523" s="144">
        <f>SUM(R524:R557)</f>
        <v>60.049348639999998</v>
      </c>
      <c r="T523" s="145">
        <f>SUM(T524:T557)</f>
        <v>0</v>
      </c>
      <c r="AR523" s="140" t="s">
        <v>36</v>
      </c>
      <c r="AT523" s="146" t="s">
        <v>34</v>
      </c>
      <c r="AU523" s="146" t="s">
        <v>36</v>
      </c>
      <c r="AY523" s="140" t="s">
        <v>94</v>
      </c>
      <c r="BK523" s="147">
        <f>SUM(BK524:BK557)</f>
        <v>0</v>
      </c>
    </row>
    <row r="524" spans="2:65" s="79" customFormat="1" ht="16.5" customHeight="1" x14ac:dyDescent="0.3">
      <c r="B524" s="150"/>
      <c r="C524" s="151" t="s">
        <v>296</v>
      </c>
      <c r="D524" s="151" t="s">
        <v>96</v>
      </c>
      <c r="E524" s="152" t="s">
        <v>574</v>
      </c>
      <c r="F524" s="153" t="s">
        <v>575</v>
      </c>
      <c r="G524" s="154" t="s">
        <v>108</v>
      </c>
      <c r="H524" s="155">
        <v>22.068000000000001</v>
      </c>
      <c r="I524" s="156"/>
      <c r="J524" s="156">
        <f>ROUND(I524*H524,2)</f>
        <v>0</v>
      </c>
      <c r="K524" s="153" t="s">
        <v>262</v>
      </c>
      <c r="L524" s="80"/>
      <c r="M524" s="157" t="s">
        <v>0</v>
      </c>
      <c r="N524" s="158" t="s">
        <v>24</v>
      </c>
      <c r="O524" s="159">
        <v>3.2130000000000001</v>
      </c>
      <c r="P524" s="159">
        <f>O524*H524</f>
        <v>70.904484000000011</v>
      </c>
      <c r="Q524" s="159">
        <v>2.2563399999999998</v>
      </c>
      <c r="R524" s="159">
        <f>Q524*H524</f>
        <v>49.792911119999999</v>
      </c>
      <c r="S524" s="159">
        <v>0</v>
      </c>
      <c r="T524" s="160">
        <f>S524*H524</f>
        <v>0</v>
      </c>
      <c r="AR524" s="161" t="s">
        <v>101</v>
      </c>
      <c r="AT524" s="161" t="s">
        <v>96</v>
      </c>
      <c r="AU524" s="161" t="s">
        <v>38</v>
      </c>
      <c r="AY524" s="72" t="s">
        <v>94</v>
      </c>
      <c r="BE524" s="162">
        <f>IF(N524="základní",J524,0)</f>
        <v>0</v>
      </c>
      <c r="BF524" s="162">
        <f>IF(N524="snížená",J524,0)</f>
        <v>0</v>
      </c>
      <c r="BG524" s="162">
        <f>IF(N524="zákl. přenesená",J524,0)</f>
        <v>0</v>
      </c>
      <c r="BH524" s="162">
        <f>IF(N524="sníž. přenesená",J524,0)</f>
        <v>0</v>
      </c>
      <c r="BI524" s="162">
        <f>IF(N524="nulová",J524,0)</f>
        <v>0</v>
      </c>
      <c r="BJ524" s="72" t="s">
        <v>36</v>
      </c>
      <c r="BK524" s="162">
        <f>ROUND(I524*H524,2)</f>
        <v>0</v>
      </c>
      <c r="BL524" s="72" t="s">
        <v>101</v>
      </c>
      <c r="BM524" s="161" t="s">
        <v>576</v>
      </c>
    </row>
    <row r="525" spans="2:65" s="171" customFormat="1" ht="20.399999999999999" x14ac:dyDescent="0.3">
      <c r="B525" s="170"/>
      <c r="D525" s="165" t="s">
        <v>103</v>
      </c>
      <c r="E525" s="172" t="s">
        <v>0</v>
      </c>
      <c r="F525" s="173" t="s">
        <v>577</v>
      </c>
      <c r="H525" s="174">
        <v>22.068000000000001</v>
      </c>
      <c r="L525" s="170"/>
      <c r="M525" s="175"/>
      <c r="T525" s="176"/>
      <c r="AT525" s="172" t="s">
        <v>103</v>
      </c>
      <c r="AU525" s="172" t="s">
        <v>38</v>
      </c>
      <c r="AV525" s="171" t="s">
        <v>38</v>
      </c>
      <c r="AW525" s="171" t="s">
        <v>17</v>
      </c>
      <c r="AX525" s="171" t="s">
        <v>35</v>
      </c>
      <c r="AY525" s="172" t="s">
        <v>94</v>
      </c>
    </row>
    <row r="526" spans="2:65" s="79" customFormat="1" ht="24" customHeight="1" x14ac:dyDescent="0.3">
      <c r="B526" s="150"/>
      <c r="C526" s="151" t="s">
        <v>572</v>
      </c>
      <c r="D526" s="151" t="s">
        <v>96</v>
      </c>
      <c r="E526" s="152" t="s">
        <v>578</v>
      </c>
      <c r="F526" s="153" t="s">
        <v>579</v>
      </c>
      <c r="G526" s="154" t="s">
        <v>108</v>
      </c>
      <c r="H526" s="155">
        <v>2.7589999999999999</v>
      </c>
      <c r="I526" s="156"/>
      <c r="J526" s="156">
        <f>ROUND(I526*H526,2)</f>
        <v>0</v>
      </c>
      <c r="K526" s="153" t="s">
        <v>262</v>
      </c>
      <c r="L526" s="80"/>
      <c r="M526" s="157" t="s">
        <v>0</v>
      </c>
      <c r="N526" s="158" t="s">
        <v>24</v>
      </c>
      <c r="O526" s="159">
        <v>5.33</v>
      </c>
      <c r="P526" s="159">
        <f>O526*H526</f>
        <v>14.70547</v>
      </c>
      <c r="Q526" s="159">
        <v>2.2563399999999998</v>
      </c>
      <c r="R526" s="159">
        <f>Q526*H526</f>
        <v>6.2252420599999994</v>
      </c>
      <c r="S526" s="159">
        <v>0</v>
      </c>
      <c r="T526" s="160">
        <f>S526*H526</f>
        <v>0</v>
      </c>
      <c r="AR526" s="161" t="s">
        <v>101</v>
      </c>
      <c r="AT526" s="161" t="s">
        <v>96</v>
      </c>
      <c r="AU526" s="161" t="s">
        <v>38</v>
      </c>
      <c r="AY526" s="72" t="s">
        <v>94</v>
      </c>
      <c r="BE526" s="162">
        <f>IF(N526="základní",J526,0)</f>
        <v>0</v>
      </c>
      <c r="BF526" s="162">
        <f>IF(N526="snížená",J526,0)</f>
        <v>0</v>
      </c>
      <c r="BG526" s="162">
        <f>IF(N526="zákl. přenesená",J526,0)</f>
        <v>0</v>
      </c>
      <c r="BH526" s="162">
        <f>IF(N526="sníž. přenesená",J526,0)</f>
        <v>0</v>
      </c>
      <c r="BI526" s="162">
        <f>IF(N526="nulová",J526,0)</f>
        <v>0</v>
      </c>
      <c r="BJ526" s="72" t="s">
        <v>36</v>
      </c>
      <c r="BK526" s="162">
        <f>ROUND(I526*H526,2)</f>
        <v>0</v>
      </c>
      <c r="BL526" s="72" t="s">
        <v>101</v>
      </c>
      <c r="BM526" s="161" t="s">
        <v>580</v>
      </c>
    </row>
    <row r="527" spans="2:65" s="164" customFormat="1" x14ac:dyDescent="0.3">
      <c r="B527" s="163"/>
      <c r="D527" s="165" t="s">
        <v>103</v>
      </c>
      <c r="E527" s="166" t="s">
        <v>0</v>
      </c>
      <c r="F527" s="167" t="s">
        <v>273</v>
      </c>
      <c r="H527" s="166" t="s">
        <v>0</v>
      </c>
      <c r="L527" s="163"/>
      <c r="M527" s="168"/>
      <c r="T527" s="169"/>
      <c r="AT527" s="166" t="s">
        <v>103</v>
      </c>
      <c r="AU527" s="166" t="s">
        <v>38</v>
      </c>
      <c r="AV527" s="164" t="s">
        <v>36</v>
      </c>
      <c r="AW527" s="164" t="s">
        <v>17</v>
      </c>
      <c r="AX527" s="164" t="s">
        <v>35</v>
      </c>
      <c r="AY527" s="166" t="s">
        <v>94</v>
      </c>
    </row>
    <row r="528" spans="2:65" s="171" customFormat="1" ht="20.399999999999999" x14ac:dyDescent="0.3">
      <c r="B528" s="170"/>
      <c r="D528" s="165" t="s">
        <v>103</v>
      </c>
      <c r="E528" s="172" t="s">
        <v>0</v>
      </c>
      <c r="F528" s="173" t="s">
        <v>581</v>
      </c>
      <c r="H528" s="174">
        <v>2.7589999999999999</v>
      </c>
      <c r="L528" s="170"/>
      <c r="M528" s="175"/>
      <c r="T528" s="176"/>
      <c r="AT528" s="172" t="s">
        <v>103</v>
      </c>
      <c r="AU528" s="172" t="s">
        <v>38</v>
      </c>
      <c r="AV528" s="171" t="s">
        <v>38</v>
      </c>
      <c r="AW528" s="171" t="s">
        <v>17</v>
      </c>
      <c r="AX528" s="171" t="s">
        <v>35</v>
      </c>
      <c r="AY528" s="172" t="s">
        <v>94</v>
      </c>
    </row>
    <row r="529" spans="2:65" s="79" customFormat="1" ht="24" customHeight="1" x14ac:dyDescent="0.3">
      <c r="B529" s="150"/>
      <c r="C529" s="151" t="s">
        <v>585</v>
      </c>
      <c r="D529" s="151" t="s">
        <v>96</v>
      </c>
      <c r="E529" s="152" t="s">
        <v>582</v>
      </c>
      <c r="F529" s="153" t="s">
        <v>583</v>
      </c>
      <c r="G529" s="154" t="s">
        <v>108</v>
      </c>
      <c r="H529" s="155">
        <v>22.068000000000001</v>
      </c>
      <c r="I529" s="156"/>
      <c r="J529" s="156">
        <f>ROUND(I529*H529,2)</f>
        <v>0</v>
      </c>
      <c r="K529" s="153" t="s">
        <v>262</v>
      </c>
      <c r="L529" s="80"/>
      <c r="M529" s="157" t="s">
        <v>0</v>
      </c>
      <c r="N529" s="158" t="s">
        <v>24</v>
      </c>
      <c r="O529" s="159">
        <v>2.7</v>
      </c>
      <c r="P529" s="159">
        <f>O529*H529</f>
        <v>59.583600000000011</v>
      </c>
      <c r="Q529" s="159">
        <v>0</v>
      </c>
      <c r="R529" s="159">
        <f>Q529*H529</f>
        <v>0</v>
      </c>
      <c r="S529" s="159">
        <v>0</v>
      </c>
      <c r="T529" s="160">
        <f>S529*H529</f>
        <v>0</v>
      </c>
      <c r="AR529" s="161" t="s">
        <v>101</v>
      </c>
      <c r="AT529" s="161" t="s">
        <v>96</v>
      </c>
      <c r="AU529" s="161" t="s">
        <v>38</v>
      </c>
      <c r="AY529" s="72" t="s">
        <v>94</v>
      </c>
      <c r="BE529" s="162">
        <f>IF(N529="základní",J529,0)</f>
        <v>0</v>
      </c>
      <c r="BF529" s="162">
        <f>IF(N529="snížená",J529,0)</f>
        <v>0</v>
      </c>
      <c r="BG529" s="162">
        <f>IF(N529="zákl. přenesená",J529,0)</f>
        <v>0</v>
      </c>
      <c r="BH529" s="162">
        <f>IF(N529="sníž. přenesená",J529,0)</f>
        <v>0</v>
      </c>
      <c r="BI529" s="162">
        <f>IF(N529="nulová",J529,0)</f>
        <v>0</v>
      </c>
      <c r="BJ529" s="72" t="s">
        <v>36</v>
      </c>
      <c r="BK529" s="162">
        <f>ROUND(I529*H529,2)</f>
        <v>0</v>
      </c>
      <c r="BL529" s="72" t="s">
        <v>101</v>
      </c>
      <c r="BM529" s="161" t="s">
        <v>584</v>
      </c>
    </row>
    <row r="530" spans="2:65" s="171" customFormat="1" ht="20.399999999999999" x14ac:dyDescent="0.3">
      <c r="B530" s="170"/>
      <c r="D530" s="165" t="s">
        <v>103</v>
      </c>
      <c r="E530" s="172" t="s">
        <v>0</v>
      </c>
      <c r="F530" s="173" t="s">
        <v>577</v>
      </c>
      <c r="H530" s="174">
        <v>22.068000000000001</v>
      </c>
      <c r="L530" s="170"/>
      <c r="M530" s="175"/>
      <c r="T530" s="176"/>
      <c r="AT530" s="172" t="s">
        <v>103</v>
      </c>
      <c r="AU530" s="172" t="s">
        <v>38</v>
      </c>
      <c r="AV530" s="171" t="s">
        <v>38</v>
      </c>
      <c r="AW530" s="171" t="s">
        <v>17</v>
      </c>
      <c r="AX530" s="171" t="s">
        <v>35</v>
      </c>
      <c r="AY530" s="172" t="s">
        <v>94</v>
      </c>
    </row>
    <row r="531" spans="2:65" s="79" customFormat="1" ht="24" customHeight="1" x14ac:dyDescent="0.3">
      <c r="B531" s="150"/>
      <c r="C531" s="151" t="s">
        <v>589</v>
      </c>
      <c r="D531" s="151" t="s">
        <v>96</v>
      </c>
      <c r="E531" s="152" t="s">
        <v>586</v>
      </c>
      <c r="F531" s="153" t="s">
        <v>587</v>
      </c>
      <c r="G531" s="154" t="s">
        <v>108</v>
      </c>
      <c r="H531" s="155">
        <v>22.068000000000001</v>
      </c>
      <c r="I531" s="156"/>
      <c r="J531" s="156">
        <f>ROUND(I531*H531,2)</f>
        <v>0</v>
      </c>
      <c r="K531" s="153" t="s">
        <v>262</v>
      </c>
      <c r="L531" s="80"/>
      <c r="M531" s="157" t="s">
        <v>0</v>
      </c>
      <c r="N531" s="158" t="s">
        <v>24</v>
      </c>
      <c r="O531" s="159">
        <v>0.82</v>
      </c>
      <c r="P531" s="159">
        <f>O531*H531</f>
        <v>18.095759999999999</v>
      </c>
      <c r="Q531" s="159">
        <v>0</v>
      </c>
      <c r="R531" s="159">
        <f>Q531*H531</f>
        <v>0</v>
      </c>
      <c r="S531" s="159">
        <v>0</v>
      </c>
      <c r="T531" s="160">
        <f>S531*H531</f>
        <v>0</v>
      </c>
      <c r="AR531" s="161" t="s">
        <v>101</v>
      </c>
      <c r="AT531" s="161" t="s">
        <v>96</v>
      </c>
      <c r="AU531" s="161" t="s">
        <v>38</v>
      </c>
      <c r="AY531" s="72" t="s">
        <v>94</v>
      </c>
      <c r="BE531" s="162">
        <f>IF(N531="základní",J531,0)</f>
        <v>0</v>
      </c>
      <c r="BF531" s="162">
        <f>IF(N531="snížená",J531,0)</f>
        <v>0</v>
      </c>
      <c r="BG531" s="162">
        <f>IF(N531="zákl. přenesená",J531,0)</f>
        <v>0</v>
      </c>
      <c r="BH531" s="162">
        <f>IF(N531="sníž. přenesená",J531,0)</f>
        <v>0</v>
      </c>
      <c r="BI531" s="162">
        <f>IF(N531="nulová",J531,0)</f>
        <v>0</v>
      </c>
      <c r="BJ531" s="72" t="s">
        <v>36</v>
      </c>
      <c r="BK531" s="162">
        <f>ROUND(I531*H531,2)</f>
        <v>0</v>
      </c>
      <c r="BL531" s="72" t="s">
        <v>101</v>
      </c>
      <c r="BM531" s="161" t="s">
        <v>588</v>
      </c>
    </row>
    <row r="532" spans="2:65" s="171" customFormat="1" ht="20.399999999999999" x14ac:dyDescent="0.3">
      <c r="B532" s="170"/>
      <c r="D532" s="165" t="s">
        <v>103</v>
      </c>
      <c r="E532" s="172" t="s">
        <v>0</v>
      </c>
      <c r="F532" s="173" t="s">
        <v>577</v>
      </c>
      <c r="H532" s="174">
        <v>22.068000000000001</v>
      </c>
      <c r="L532" s="170"/>
      <c r="M532" s="175"/>
      <c r="T532" s="176"/>
      <c r="AT532" s="172" t="s">
        <v>103</v>
      </c>
      <c r="AU532" s="172" t="s">
        <v>38</v>
      </c>
      <c r="AV532" s="171" t="s">
        <v>38</v>
      </c>
      <c r="AW532" s="171" t="s">
        <v>17</v>
      </c>
      <c r="AX532" s="171" t="s">
        <v>35</v>
      </c>
      <c r="AY532" s="172" t="s">
        <v>94</v>
      </c>
    </row>
    <row r="533" spans="2:65" s="79" customFormat="1" ht="16.5" customHeight="1" x14ac:dyDescent="0.3">
      <c r="B533" s="150"/>
      <c r="C533" s="151" t="s">
        <v>594</v>
      </c>
      <c r="D533" s="151" t="s">
        <v>96</v>
      </c>
      <c r="E533" s="152" t="s">
        <v>590</v>
      </c>
      <c r="F533" s="153" t="s">
        <v>591</v>
      </c>
      <c r="G533" s="154" t="s">
        <v>149</v>
      </c>
      <c r="H533" s="155">
        <v>0.435</v>
      </c>
      <c r="I533" s="156"/>
      <c r="J533" s="156">
        <f>ROUND(I533*H533,2)</f>
        <v>0</v>
      </c>
      <c r="K533" s="153" t="s">
        <v>262</v>
      </c>
      <c r="L533" s="80"/>
      <c r="M533" s="157" t="s">
        <v>0</v>
      </c>
      <c r="N533" s="158" t="s">
        <v>24</v>
      </c>
      <c r="O533" s="159">
        <v>15.231</v>
      </c>
      <c r="P533" s="159">
        <f>O533*H533</f>
        <v>6.6254850000000003</v>
      </c>
      <c r="Q533" s="159">
        <v>1.0530600000000001</v>
      </c>
      <c r="R533" s="159">
        <f>Q533*H533</f>
        <v>0.45808110000000002</v>
      </c>
      <c r="S533" s="159">
        <v>0</v>
      </c>
      <c r="T533" s="160">
        <f>S533*H533</f>
        <v>0</v>
      </c>
      <c r="AR533" s="161" t="s">
        <v>101</v>
      </c>
      <c r="AT533" s="161" t="s">
        <v>96</v>
      </c>
      <c r="AU533" s="161" t="s">
        <v>38</v>
      </c>
      <c r="AY533" s="72" t="s">
        <v>94</v>
      </c>
      <c r="BE533" s="162">
        <f>IF(N533="základní",J533,0)</f>
        <v>0</v>
      </c>
      <c r="BF533" s="162">
        <f>IF(N533="snížená",J533,0)</f>
        <v>0</v>
      </c>
      <c r="BG533" s="162">
        <f>IF(N533="zákl. přenesená",J533,0)</f>
        <v>0</v>
      </c>
      <c r="BH533" s="162">
        <f>IF(N533="sníž. přenesená",J533,0)</f>
        <v>0</v>
      </c>
      <c r="BI533" s="162">
        <f>IF(N533="nulová",J533,0)</f>
        <v>0</v>
      </c>
      <c r="BJ533" s="72" t="s">
        <v>36</v>
      </c>
      <c r="BK533" s="162">
        <f>ROUND(I533*H533,2)</f>
        <v>0</v>
      </c>
      <c r="BL533" s="72" t="s">
        <v>101</v>
      </c>
      <c r="BM533" s="161" t="s">
        <v>592</v>
      </c>
    </row>
    <row r="534" spans="2:65" s="171" customFormat="1" ht="20.399999999999999" x14ac:dyDescent="0.3">
      <c r="B534" s="170"/>
      <c r="D534" s="165" t="s">
        <v>103</v>
      </c>
      <c r="E534" s="172" t="s">
        <v>0</v>
      </c>
      <c r="F534" s="173" t="s">
        <v>593</v>
      </c>
      <c r="H534" s="174">
        <v>0.435</v>
      </c>
      <c r="L534" s="170"/>
      <c r="M534" s="175"/>
      <c r="T534" s="176"/>
      <c r="AT534" s="172" t="s">
        <v>103</v>
      </c>
      <c r="AU534" s="172" t="s">
        <v>38</v>
      </c>
      <c r="AV534" s="171" t="s">
        <v>38</v>
      </c>
      <c r="AW534" s="171" t="s">
        <v>17</v>
      </c>
      <c r="AX534" s="171" t="s">
        <v>35</v>
      </c>
      <c r="AY534" s="172" t="s">
        <v>94</v>
      </c>
    </row>
    <row r="535" spans="2:65" s="79" customFormat="1" ht="24" customHeight="1" x14ac:dyDescent="0.3">
      <c r="B535" s="150"/>
      <c r="C535" s="151" t="s">
        <v>608</v>
      </c>
      <c r="D535" s="151" t="s">
        <v>96</v>
      </c>
      <c r="E535" s="152" t="s">
        <v>595</v>
      </c>
      <c r="F535" s="153" t="s">
        <v>596</v>
      </c>
      <c r="G535" s="154" t="s">
        <v>99</v>
      </c>
      <c r="H535" s="155">
        <v>36.076999999999998</v>
      </c>
      <c r="I535" s="156"/>
      <c r="J535" s="156">
        <f>ROUND(I535*H535,2)</f>
        <v>0</v>
      </c>
      <c r="K535" s="153" t="s">
        <v>262</v>
      </c>
      <c r="L535" s="80"/>
      <c r="M535" s="157" t="s">
        <v>0</v>
      </c>
      <c r="N535" s="158" t="s">
        <v>24</v>
      </c>
      <c r="O535" s="159">
        <v>0.41199999999999998</v>
      </c>
      <c r="P535" s="159">
        <f>O535*H535</f>
        <v>14.863723999999998</v>
      </c>
      <c r="Q535" s="159">
        <v>9.8680000000000004E-2</v>
      </c>
      <c r="R535" s="159">
        <f>Q535*H535</f>
        <v>3.5600783599999999</v>
      </c>
      <c r="S535" s="159">
        <v>0</v>
      </c>
      <c r="T535" s="160">
        <f>S535*H535</f>
        <v>0</v>
      </c>
      <c r="AR535" s="161" t="s">
        <v>101</v>
      </c>
      <c r="AT535" s="161" t="s">
        <v>96</v>
      </c>
      <c r="AU535" s="161" t="s">
        <v>38</v>
      </c>
      <c r="AY535" s="72" t="s">
        <v>94</v>
      </c>
      <c r="BE535" s="162">
        <f>IF(N535="základní",J535,0)</f>
        <v>0</v>
      </c>
      <c r="BF535" s="162">
        <f>IF(N535="snížená",J535,0)</f>
        <v>0</v>
      </c>
      <c r="BG535" s="162">
        <f>IF(N535="zákl. přenesená",J535,0)</f>
        <v>0</v>
      </c>
      <c r="BH535" s="162">
        <f>IF(N535="sníž. přenesená",J535,0)</f>
        <v>0</v>
      </c>
      <c r="BI535" s="162">
        <f>IF(N535="nulová",J535,0)</f>
        <v>0</v>
      </c>
      <c r="BJ535" s="72" t="s">
        <v>36</v>
      </c>
      <c r="BK535" s="162">
        <f>ROUND(I535*H535,2)</f>
        <v>0</v>
      </c>
      <c r="BL535" s="72" t="s">
        <v>101</v>
      </c>
      <c r="BM535" s="161" t="s">
        <v>597</v>
      </c>
    </row>
    <row r="536" spans="2:65" s="164" customFormat="1" x14ac:dyDescent="0.3">
      <c r="B536" s="163"/>
      <c r="D536" s="165" t="s">
        <v>103</v>
      </c>
      <c r="E536" s="166" t="s">
        <v>0</v>
      </c>
      <c r="F536" s="167" t="s">
        <v>598</v>
      </c>
      <c r="H536" s="166" t="s">
        <v>0</v>
      </c>
      <c r="L536" s="163"/>
      <c r="M536" s="168"/>
      <c r="T536" s="169"/>
      <c r="AT536" s="166" t="s">
        <v>103</v>
      </c>
      <c r="AU536" s="166" t="s">
        <v>38</v>
      </c>
      <c r="AV536" s="164" t="s">
        <v>36</v>
      </c>
      <c r="AW536" s="164" t="s">
        <v>17</v>
      </c>
      <c r="AX536" s="164" t="s">
        <v>35</v>
      </c>
      <c r="AY536" s="166" t="s">
        <v>94</v>
      </c>
    </row>
    <row r="537" spans="2:65" s="164" customFormat="1" x14ac:dyDescent="0.3">
      <c r="B537" s="163"/>
      <c r="D537" s="165" t="s">
        <v>103</v>
      </c>
      <c r="E537" s="166" t="s">
        <v>0</v>
      </c>
      <c r="F537" s="167" t="s">
        <v>104</v>
      </c>
      <c r="H537" s="166" t="s">
        <v>0</v>
      </c>
      <c r="L537" s="163"/>
      <c r="M537" s="168"/>
      <c r="T537" s="169"/>
      <c r="AT537" s="166" t="s">
        <v>103</v>
      </c>
      <c r="AU537" s="166" t="s">
        <v>38</v>
      </c>
      <c r="AV537" s="164" t="s">
        <v>36</v>
      </c>
      <c r="AW537" s="164" t="s">
        <v>17</v>
      </c>
      <c r="AX537" s="164" t="s">
        <v>35</v>
      </c>
      <c r="AY537" s="166" t="s">
        <v>94</v>
      </c>
    </row>
    <row r="538" spans="2:65" s="171" customFormat="1" x14ac:dyDescent="0.3">
      <c r="B538" s="170"/>
      <c r="D538" s="165" t="s">
        <v>103</v>
      </c>
      <c r="E538" s="172" t="s">
        <v>0</v>
      </c>
      <c r="F538" s="173" t="s">
        <v>599</v>
      </c>
      <c r="H538" s="174">
        <v>0.99399999999999999</v>
      </c>
      <c r="L538" s="170"/>
      <c r="M538" s="175"/>
      <c r="T538" s="176"/>
      <c r="AT538" s="172" t="s">
        <v>103</v>
      </c>
      <c r="AU538" s="172" t="s">
        <v>38</v>
      </c>
      <c r="AV538" s="171" t="s">
        <v>38</v>
      </c>
      <c r="AW538" s="171" t="s">
        <v>17</v>
      </c>
      <c r="AX538" s="171" t="s">
        <v>35</v>
      </c>
      <c r="AY538" s="172" t="s">
        <v>94</v>
      </c>
    </row>
    <row r="539" spans="2:65" s="171" customFormat="1" x14ac:dyDescent="0.3">
      <c r="B539" s="170"/>
      <c r="D539" s="165" t="s">
        <v>103</v>
      </c>
      <c r="E539" s="172" t="s">
        <v>0</v>
      </c>
      <c r="F539" s="173" t="s">
        <v>600</v>
      </c>
      <c r="H539" s="174">
        <v>0.63400000000000001</v>
      </c>
      <c r="L539" s="170"/>
      <c r="M539" s="175"/>
      <c r="T539" s="176"/>
      <c r="AT539" s="172" t="s">
        <v>103</v>
      </c>
      <c r="AU539" s="172" t="s">
        <v>38</v>
      </c>
      <c r="AV539" s="171" t="s">
        <v>38</v>
      </c>
      <c r="AW539" s="171" t="s">
        <v>17</v>
      </c>
      <c r="AX539" s="171" t="s">
        <v>35</v>
      </c>
      <c r="AY539" s="172" t="s">
        <v>94</v>
      </c>
    </row>
    <row r="540" spans="2:65" s="171" customFormat="1" x14ac:dyDescent="0.3">
      <c r="B540" s="170"/>
      <c r="D540" s="165" t="s">
        <v>103</v>
      </c>
      <c r="E540" s="172" t="s">
        <v>0</v>
      </c>
      <c r="F540" s="173" t="s">
        <v>601</v>
      </c>
      <c r="H540" s="174">
        <v>0.67200000000000004</v>
      </c>
      <c r="L540" s="170"/>
      <c r="M540" s="175"/>
      <c r="T540" s="176"/>
      <c r="AT540" s="172" t="s">
        <v>103</v>
      </c>
      <c r="AU540" s="172" t="s">
        <v>38</v>
      </c>
      <c r="AV540" s="171" t="s">
        <v>38</v>
      </c>
      <c r="AW540" s="171" t="s">
        <v>17</v>
      </c>
      <c r="AX540" s="171" t="s">
        <v>35</v>
      </c>
      <c r="AY540" s="172" t="s">
        <v>94</v>
      </c>
    </row>
    <row r="541" spans="2:65" s="164" customFormat="1" x14ac:dyDescent="0.3">
      <c r="B541" s="163"/>
      <c r="D541" s="165" t="s">
        <v>103</v>
      </c>
      <c r="E541" s="166" t="s">
        <v>0</v>
      </c>
      <c r="F541" s="167" t="s">
        <v>285</v>
      </c>
      <c r="H541" s="166" t="s">
        <v>0</v>
      </c>
      <c r="L541" s="163"/>
      <c r="M541" s="168"/>
      <c r="T541" s="169"/>
      <c r="AT541" s="166" t="s">
        <v>103</v>
      </c>
      <c r="AU541" s="166" t="s">
        <v>38</v>
      </c>
      <c r="AV541" s="164" t="s">
        <v>36</v>
      </c>
      <c r="AW541" s="164" t="s">
        <v>17</v>
      </c>
      <c r="AX541" s="164" t="s">
        <v>35</v>
      </c>
      <c r="AY541" s="166" t="s">
        <v>94</v>
      </c>
    </row>
    <row r="542" spans="2:65" s="171" customFormat="1" x14ac:dyDescent="0.3">
      <c r="B542" s="170"/>
      <c r="D542" s="165" t="s">
        <v>103</v>
      </c>
      <c r="E542" s="172" t="s">
        <v>0</v>
      </c>
      <c r="F542" s="173" t="s">
        <v>602</v>
      </c>
      <c r="H542" s="174">
        <v>5.99</v>
      </c>
      <c r="L542" s="170"/>
      <c r="M542" s="175"/>
      <c r="T542" s="176"/>
      <c r="AT542" s="172" t="s">
        <v>103</v>
      </c>
      <c r="AU542" s="172" t="s">
        <v>38</v>
      </c>
      <c r="AV542" s="171" t="s">
        <v>38</v>
      </c>
      <c r="AW542" s="171" t="s">
        <v>17</v>
      </c>
      <c r="AX542" s="171" t="s">
        <v>35</v>
      </c>
      <c r="AY542" s="172" t="s">
        <v>94</v>
      </c>
    </row>
    <row r="543" spans="2:65" s="171" customFormat="1" x14ac:dyDescent="0.3">
      <c r="B543" s="170"/>
      <c r="D543" s="165" t="s">
        <v>103</v>
      </c>
      <c r="E543" s="172" t="s">
        <v>0</v>
      </c>
      <c r="F543" s="173" t="s">
        <v>603</v>
      </c>
      <c r="H543" s="174">
        <v>2.016</v>
      </c>
      <c r="L543" s="170"/>
      <c r="M543" s="175"/>
      <c r="T543" s="176"/>
      <c r="AT543" s="172" t="s">
        <v>103</v>
      </c>
      <c r="AU543" s="172" t="s">
        <v>38</v>
      </c>
      <c r="AV543" s="171" t="s">
        <v>38</v>
      </c>
      <c r="AW543" s="171" t="s">
        <v>17</v>
      </c>
      <c r="AX543" s="171" t="s">
        <v>35</v>
      </c>
      <c r="AY543" s="172" t="s">
        <v>94</v>
      </c>
    </row>
    <row r="544" spans="2:65" s="171" customFormat="1" x14ac:dyDescent="0.3">
      <c r="B544" s="170"/>
      <c r="D544" s="165" t="s">
        <v>103</v>
      </c>
      <c r="E544" s="172" t="s">
        <v>0</v>
      </c>
      <c r="F544" s="173" t="s">
        <v>604</v>
      </c>
      <c r="H544" s="174">
        <v>3.8879999999999999</v>
      </c>
      <c r="L544" s="170"/>
      <c r="M544" s="175"/>
      <c r="T544" s="176"/>
      <c r="AT544" s="172" t="s">
        <v>103</v>
      </c>
      <c r="AU544" s="172" t="s">
        <v>38</v>
      </c>
      <c r="AV544" s="171" t="s">
        <v>38</v>
      </c>
      <c r="AW544" s="171" t="s">
        <v>17</v>
      </c>
      <c r="AX544" s="171" t="s">
        <v>35</v>
      </c>
      <c r="AY544" s="172" t="s">
        <v>94</v>
      </c>
    </row>
    <row r="545" spans="2:65" s="171" customFormat="1" x14ac:dyDescent="0.3">
      <c r="B545" s="170"/>
      <c r="D545" s="165" t="s">
        <v>103</v>
      </c>
      <c r="E545" s="172" t="s">
        <v>0</v>
      </c>
      <c r="F545" s="173" t="s">
        <v>605</v>
      </c>
      <c r="H545" s="174">
        <v>4.032</v>
      </c>
      <c r="L545" s="170"/>
      <c r="M545" s="175"/>
      <c r="T545" s="176"/>
      <c r="AT545" s="172" t="s">
        <v>103</v>
      </c>
      <c r="AU545" s="172" t="s">
        <v>38</v>
      </c>
      <c r="AV545" s="171" t="s">
        <v>38</v>
      </c>
      <c r="AW545" s="171" t="s">
        <v>17</v>
      </c>
      <c r="AX545" s="171" t="s">
        <v>35</v>
      </c>
      <c r="AY545" s="172" t="s">
        <v>94</v>
      </c>
    </row>
    <row r="546" spans="2:65" s="164" customFormat="1" x14ac:dyDescent="0.3">
      <c r="B546" s="163"/>
      <c r="D546" s="165" t="s">
        <v>103</v>
      </c>
      <c r="E546" s="166" t="s">
        <v>0</v>
      </c>
      <c r="F546" s="167" t="s">
        <v>290</v>
      </c>
      <c r="H546" s="166" t="s">
        <v>0</v>
      </c>
      <c r="L546" s="163"/>
      <c r="M546" s="168"/>
      <c r="T546" s="169"/>
      <c r="AT546" s="166" t="s">
        <v>103</v>
      </c>
      <c r="AU546" s="166" t="s">
        <v>38</v>
      </c>
      <c r="AV546" s="164" t="s">
        <v>36</v>
      </c>
      <c r="AW546" s="164" t="s">
        <v>17</v>
      </c>
      <c r="AX546" s="164" t="s">
        <v>35</v>
      </c>
      <c r="AY546" s="166" t="s">
        <v>94</v>
      </c>
    </row>
    <row r="547" spans="2:65" s="171" customFormat="1" x14ac:dyDescent="0.3">
      <c r="B547" s="170"/>
      <c r="D547" s="165" t="s">
        <v>103</v>
      </c>
      <c r="E547" s="172" t="s">
        <v>0</v>
      </c>
      <c r="F547" s="173" t="s">
        <v>606</v>
      </c>
      <c r="H547" s="174">
        <v>7.9870000000000001</v>
      </c>
      <c r="L547" s="170"/>
      <c r="M547" s="175"/>
      <c r="T547" s="176"/>
      <c r="AT547" s="172" t="s">
        <v>103</v>
      </c>
      <c r="AU547" s="172" t="s">
        <v>38</v>
      </c>
      <c r="AV547" s="171" t="s">
        <v>38</v>
      </c>
      <c r="AW547" s="171" t="s">
        <v>17</v>
      </c>
      <c r="AX547" s="171" t="s">
        <v>35</v>
      </c>
      <c r="AY547" s="172" t="s">
        <v>94</v>
      </c>
    </row>
    <row r="548" spans="2:65" s="171" customFormat="1" x14ac:dyDescent="0.3">
      <c r="B548" s="170"/>
      <c r="D548" s="165" t="s">
        <v>103</v>
      </c>
      <c r="E548" s="172" t="s">
        <v>0</v>
      </c>
      <c r="F548" s="173" t="s">
        <v>605</v>
      </c>
      <c r="H548" s="174">
        <v>4.032</v>
      </c>
      <c r="L548" s="170"/>
      <c r="M548" s="175"/>
      <c r="T548" s="176"/>
      <c r="AT548" s="172" t="s">
        <v>103</v>
      </c>
      <c r="AU548" s="172" t="s">
        <v>38</v>
      </c>
      <c r="AV548" s="171" t="s">
        <v>38</v>
      </c>
      <c r="AW548" s="171" t="s">
        <v>17</v>
      </c>
      <c r="AX548" s="171" t="s">
        <v>35</v>
      </c>
      <c r="AY548" s="172" t="s">
        <v>94</v>
      </c>
    </row>
    <row r="549" spans="2:65" s="171" customFormat="1" x14ac:dyDescent="0.3">
      <c r="B549" s="170"/>
      <c r="D549" s="165" t="s">
        <v>103</v>
      </c>
      <c r="E549" s="172" t="s">
        <v>0</v>
      </c>
      <c r="F549" s="173" t="s">
        <v>607</v>
      </c>
      <c r="H549" s="174">
        <v>1.944</v>
      </c>
      <c r="L549" s="170"/>
      <c r="M549" s="175"/>
      <c r="T549" s="176"/>
      <c r="AT549" s="172" t="s">
        <v>103</v>
      </c>
      <c r="AU549" s="172" t="s">
        <v>38</v>
      </c>
      <c r="AV549" s="171" t="s">
        <v>38</v>
      </c>
      <c r="AW549" s="171" t="s">
        <v>17</v>
      </c>
      <c r="AX549" s="171" t="s">
        <v>35</v>
      </c>
      <c r="AY549" s="172" t="s">
        <v>94</v>
      </c>
    </row>
    <row r="550" spans="2:65" s="171" customFormat="1" x14ac:dyDescent="0.3">
      <c r="B550" s="170"/>
      <c r="D550" s="165" t="s">
        <v>103</v>
      </c>
      <c r="E550" s="172" t="s">
        <v>0</v>
      </c>
      <c r="F550" s="173" t="s">
        <v>604</v>
      </c>
      <c r="H550" s="174">
        <v>3.8879999999999999</v>
      </c>
      <c r="L550" s="170"/>
      <c r="M550" s="175"/>
      <c r="T550" s="176"/>
      <c r="AT550" s="172" t="s">
        <v>103</v>
      </c>
      <c r="AU550" s="172" t="s">
        <v>38</v>
      </c>
      <c r="AV550" s="171" t="s">
        <v>38</v>
      </c>
      <c r="AW550" s="171" t="s">
        <v>17</v>
      </c>
      <c r="AX550" s="171" t="s">
        <v>35</v>
      </c>
      <c r="AY550" s="172" t="s">
        <v>94</v>
      </c>
    </row>
    <row r="551" spans="2:65" s="79" customFormat="1" ht="24" customHeight="1" x14ac:dyDescent="0.3">
      <c r="B551" s="150"/>
      <c r="C551" s="151" t="s">
        <v>614</v>
      </c>
      <c r="D551" s="151" t="s">
        <v>96</v>
      </c>
      <c r="E551" s="152" t="s">
        <v>609</v>
      </c>
      <c r="F551" s="153" t="s">
        <v>610</v>
      </c>
      <c r="G551" s="154" t="s">
        <v>343</v>
      </c>
      <c r="H551" s="155">
        <v>188.6</v>
      </c>
      <c r="I551" s="156"/>
      <c r="J551" s="156">
        <f>ROUND(I551*H551,2)</f>
        <v>0</v>
      </c>
      <c r="K551" s="153" t="s">
        <v>262</v>
      </c>
      <c r="L551" s="80"/>
      <c r="M551" s="157" t="s">
        <v>0</v>
      </c>
      <c r="N551" s="158" t="s">
        <v>24</v>
      </c>
      <c r="O551" s="159">
        <v>3.5000000000000003E-2</v>
      </c>
      <c r="P551" s="159">
        <f>O551*H551</f>
        <v>6.6010000000000009</v>
      </c>
      <c r="Q551" s="159">
        <v>6.0000000000000002E-5</v>
      </c>
      <c r="R551" s="159">
        <f>Q551*H551</f>
        <v>1.1316E-2</v>
      </c>
      <c r="S551" s="159">
        <v>0</v>
      </c>
      <c r="T551" s="160">
        <f>S551*H551</f>
        <v>0</v>
      </c>
      <c r="AR551" s="161" t="s">
        <v>101</v>
      </c>
      <c r="AT551" s="161" t="s">
        <v>96</v>
      </c>
      <c r="AU551" s="161" t="s">
        <v>38</v>
      </c>
      <c r="AY551" s="72" t="s">
        <v>94</v>
      </c>
      <c r="BE551" s="162">
        <f>IF(N551="základní",J551,0)</f>
        <v>0</v>
      </c>
      <c r="BF551" s="162">
        <f>IF(N551="snížená",J551,0)</f>
        <v>0</v>
      </c>
      <c r="BG551" s="162">
        <f>IF(N551="zákl. přenesená",J551,0)</f>
        <v>0</v>
      </c>
      <c r="BH551" s="162">
        <f>IF(N551="sníž. přenesená",J551,0)</f>
        <v>0</v>
      </c>
      <c r="BI551" s="162">
        <f>IF(N551="nulová",J551,0)</f>
        <v>0</v>
      </c>
      <c r="BJ551" s="72" t="s">
        <v>36</v>
      </c>
      <c r="BK551" s="162">
        <f>ROUND(I551*H551,2)</f>
        <v>0</v>
      </c>
      <c r="BL551" s="72" t="s">
        <v>101</v>
      </c>
      <c r="BM551" s="161" t="s">
        <v>611</v>
      </c>
    </row>
    <row r="552" spans="2:65" s="164" customFormat="1" x14ac:dyDescent="0.3">
      <c r="B552" s="163"/>
      <c r="D552" s="165" t="s">
        <v>103</v>
      </c>
      <c r="E552" s="166" t="s">
        <v>0</v>
      </c>
      <c r="F552" s="167" t="s">
        <v>459</v>
      </c>
      <c r="H552" s="166" t="s">
        <v>0</v>
      </c>
      <c r="L552" s="163"/>
      <c r="M552" s="168"/>
      <c r="T552" s="169"/>
      <c r="AT552" s="166" t="s">
        <v>103</v>
      </c>
      <c r="AU552" s="166" t="s">
        <v>38</v>
      </c>
      <c r="AV552" s="164" t="s">
        <v>36</v>
      </c>
      <c r="AW552" s="164" t="s">
        <v>17</v>
      </c>
      <c r="AX552" s="164" t="s">
        <v>35</v>
      </c>
      <c r="AY552" s="166" t="s">
        <v>94</v>
      </c>
    </row>
    <row r="553" spans="2:65" s="171" customFormat="1" ht="20.399999999999999" x14ac:dyDescent="0.3">
      <c r="B553" s="170"/>
      <c r="D553" s="165" t="s">
        <v>103</v>
      </c>
      <c r="E553" s="172" t="s">
        <v>0</v>
      </c>
      <c r="F553" s="173" t="s">
        <v>612</v>
      </c>
      <c r="H553" s="174">
        <v>125.6</v>
      </c>
      <c r="L553" s="170"/>
      <c r="M553" s="175"/>
      <c r="T553" s="176"/>
      <c r="AT553" s="172" t="s">
        <v>103</v>
      </c>
      <c r="AU553" s="172" t="s">
        <v>38</v>
      </c>
      <c r="AV553" s="171" t="s">
        <v>38</v>
      </c>
      <c r="AW553" s="171" t="s">
        <v>17</v>
      </c>
      <c r="AX553" s="171" t="s">
        <v>35</v>
      </c>
      <c r="AY553" s="172" t="s">
        <v>94</v>
      </c>
    </row>
    <row r="554" spans="2:65" s="164" customFormat="1" x14ac:dyDescent="0.3">
      <c r="B554" s="163"/>
      <c r="D554" s="165" t="s">
        <v>103</v>
      </c>
      <c r="E554" s="166" t="s">
        <v>0</v>
      </c>
      <c r="F554" s="167" t="s">
        <v>273</v>
      </c>
      <c r="H554" s="166" t="s">
        <v>0</v>
      </c>
      <c r="L554" s="163"/>
      <c r="M554" s="168"/>
      <c r="T554" s="169"/>
      <c r="AT554" s="166" t="s">
        <v>103</v>
      </c>
      <c r="AU554" s="166" t="s">
        <v>38</v>
      </c>
      <c r="AV554" s="164" t="s">
        <v>36</v>
      </c>
      <c r="AW554" s="164" t="s">
        <v>17</v>
      </c>
      <c r="AX554" s="164" t="s">
        <v>35</v>
      </c>
      <c r="AY554" s="166" t="s">
        <v>94</v>
      </c>
    </row>
    <row r="555" spans="2:65" s="171" customFormat="1" ht="30.6" x14ac:dyDescent="0.3">
      <c r="B555" s="170"/>
      <c r="D555" s="165" t="s">
        <v>103</v>
      </c>
      <c r="E555" s="172" t="s">
        <v>0</v>
      </c>
      <c r="F555" s="173" t="s">
        <v>613</v>
      </c>
      <c r="H555" s="174">
        <v>63</v>
      </c>
      <c r="L555" s="170"/>
      <c r="M555" s="175"/>
      <c r="T555" s="176"/>
      <c r="AT555" s="172" t="s">
        <v>103</v>
      </c>
      <c r="AU555" s="172" t="s">
        <v>38</v>
      </c>
      <c r="AV555" s="171" t="s">
        <v>38</v>
      </c>
      <c r="AW555" s="171" t="s">
        <v>17</v>
      </c>
      <c r="AX555" s="171" t="s">
        <v>35</v>
      </c>
      <c r="AY555" s="172" t="s">
        <v>94</v>
      </c>
    </row>
    <row r="556" spans="2:65" s="79" customFormat="1" ht="24" customHeight="1" x14ac:dyDescent="0.3">
      <c r="B556" s="150"/>
      <c r="C556" s="151" t="s">
        <v>619</v>
      </c>
      <c r="D556" s="151" t="s">
        <v>96</v>
      </c>
      <c r="E556" s="152" t="s">
        <v>615</v>
      </c>
      <c r="F556" s="153" t="s">
        <v>616</v>
      </c>
      <c r="G556" s="154" t="s">
        <v>343</v>
      </c>
      <c r="H556" s="155">
        <v>34.4</v>
      </c>
      <c r="I556" s="156"/>
      <c r="J556" s="156">
        <f>ROUND(I556*H556,2)</f>
        <v>0</v>
      </c>
      <c r="K556" s="153" t="s">
        <v>262</v>
      </c>
      <c r="L556" s="80"/>
      <c r="M556" s="157" t="s">
        <v>0</v>
      </c>
      <c r="N556" s="158" t="s">
        <v>24</v>
      </c>
      <c r="O556" s="159">
        <v>4.2000000000000003E-2</v>
      </c>
      <c r="P556" s="159">
        <f>O556*H556</f>
        <v>1.4448000000000001</v>
      </c>
      <c r="Q556" s="159">
        <v>5.0000000000000002E-5</v>
      </c>
      <c r="R556" s="159">
        <f>Q556*H556</f>
        <v>1.72E-3</v>
      </c>
      <c r="S556" s="159">
        <v>0</v>
      </c>
      <c r="T556" s="160">
        <f>S556*H556</f>
        <v>0</v>
      </c>
      <c r="AR556" s="161" t="s">
        <v>101</v>
      </c>
      <c r="AT556" s="161" t="s">
        <v>96</v>
      </c>
      <c r="AU556" s="161" t="s">
        <v>38</v>
      </c>
      <c r="AY556" s="72" t="s">
        <v>94</v>
      </c>
      <c r="BE556" s="162">
        <f>IF(N556="základní",J556,0)</f>
        <v>0</v>
      </c>
      <c r="BF556" s="162">
        <f>IF(N556="snížená",J556,0)</f>
        <v>0</v>
      </c>
      <c r="BG556" s="162">
        <f>IF(N556="zákl. přenesená",J556,0)</f>
        <v>0</v>
      </c>
      <c r="BH556" s="162">
        <f>IF(N556="sníž. přenesená",J556,0)</f>
        <v>0</v>
      </c>
      <c r="BI556" s="162">
        <f>IF(N556="nulová",J556,0)</f>
        <v>0</v>
      </c>
      <c r="BJ556" s="72" t="s">
        <v>36</v>
      </c>
      <c r="BK556" s="162">
        <f>ROUND(I556*H556,2)</f>
        <v>0</v>
      </c>
      <c r="BL556" s="72" t="s">
        <v>101</v>
      </c>
      <c r="BM556" s="161" t="s">
        <v>617</v>
      </c>
    </row>
    <row r="557" spans="2:65" s="171" customFormat="1" x14ac:dyDescent="0.3">
      <c r="B557" s="170"/>
      <c r="D557" s="165" t="s">
        <v>103</v>
      </c>
      <c r="E557" s="172" t="s">
        <v>0</v>
      </c>
      <c r="F557" s="173" t="s">
        <v>618</v>
      </c>
      <c r="H557" s="174">
        <v>34.4</v>
      </c>
      <c r="L557" s="170"/>
      <c r="M557" s="175"/>
      <c r="T557" s="176"/>
      <c r="AT557" s="172" t="s">
        <v>103</v>
      </c>
      <c r="AU557" s="172" t="s">
        <v>38</v>
      </c>
      <c r="AV557" s="171" t="s">
        <v>38</v>
      </c>
      <c r="AW557" s="171" t="s">
        <v>17</v>
      </c>
      <c r="AX557" s="171" t="s">
        <v>35</v>
      </c>
      <c r="AY557" s="172" t="s">
        <v>94</v>
      </c>
    </row>
    <row r="558" spans="2:65" s="139" customFormat="1" ht="22.8" customHeight="1" x14ac:dyDescent="0.25">
      <c r="B558" s="138"/>
      <c r="D558" s="140" t="s">
        <v>34</v>
      </c>
      <c r="E558" s="148" t="s">
        <v>585</v>
      </c>
      <c r="F558" s="148" t="s">
        <v>620</v>
      </c>
      <c r="J558" s="149">
        <f>BK558</f>
        <v>0</v>
      </c>
      <c r="L558" s="138"/>
      <c r="M558" s="143"/>
      <c r="P558" s="144">
        <f>SUM(P559:P567)</f>
        <v>51.8</v>
      </c>
      <c r="R558" s="144">
        <f>SUM(R559:R567)</f>
        <v>3.6823900000000003</v>
      </c>
      <c r="T558" s="145">
        <f>SUM(T559:T567)</f>
        <v>0</v>
      </c>
      <c r="AR558" s="140" t="s">
        <v>36</v>
      </c>
      <c r="AT558" s="146" t="s">
        <v>34</v>
      </c>
      <c r="AU558" s="146" t="s">
        <v>36</v>
      </c>
      <c r="AY558" s="140" t="s">
        <v>94</v>
      </c>
      <c r="BK558" s="147">
        <f>SUM(BK559:BK567)</f>
        <v>0</v>
      </c>
    </row>
    <row r="559" spans="2:65" s="79" customFormat="1" ht="24" customHeight="1" x14ac:dyDescent="0.3">
      <c r="B559" s="150"/>
      <c r="C559" s="151" t="s">
        <v>621</v>
      </c>
      <c r="D559" s="151" t="s">
        <v>96</v>
      </c>
      <c r="E559" s="152" t="s">
        <v>622</v>
      </c>
      <c r="F559" s="153" t="s">
        <v>623</v>
      </c>
      <c r="G559" s="154" t="s">
        <v>261</v>
      </c>
      <c r="H559" s="155">
        <v>8</v>
      </c>
      <c r="I559" s="156"/>
      <c r="J559" s="156">
        <f>ROUND(I559*H559,2)</f>
        <v>0</v>
      </c>
      <c r="K559" s="153" t="s">
        <v>100</v>
      </c>
      <c r="L559" s="80"/>
      <c r="M559" s="157" t="s">
        <v>0</v>
      </c>
      <c r="N559" s="158" t="s">
        <v>24</v>
      </c>
      <c r="O559" s="159">
        <v>6.4749999999999996</v>
      </c>
      <c r="P559" s="159">
        <f>O559*H559</f>
        <v>51.8</v>
      </c>
      <c r="Q559" s="159">
        <v>0.44169999999999998</v>
      </c>
      <c r="R559" s="159">
        <f>Q559*H559</f>
        <v>3.5335999999999999</v>
      </c>
      <c r="S559" s="159">
        <v>0</v>
      </c>
      <c r="T559" s="160">
        <f>S559*H559</f>
        <v>0</v>
      </c>
      <c r="AR559" s="161" t="s">
        <v>101</v>
      </c>
      <c r="AT559" s="161" t="s">
        <v>96</v>
      </c>
      <c r="AU559" s="161" t="s">
        <v>38</v>
      </c>
      <c r="AY559" s="72" t="s">
        <v>94</v>
      </c>
      <c r="BE559" s="162">
        <f>IF(N559="základní",J559,0)</f>
        <v>0</v>
      </c>
      <c r="BF559" s="162">
        <f>IF(N559="snížená",J559,0)</f>
        <v>0</v>
      </c>
      <c r="BG559" s="162">
        <f>IF(N559="zákl. přenesená",J559,0)</f>
        <v>0</v>
      </c>
      <c r="BH559" s="162">
        <f>IF(N559="sníž. přenesená",J559,0)</f>
        <v>0</v>
      </c>
      <c r="BI559" s="162">
        <f>IF(N559="nulová",J559,0)</f>
        <v>0</v>
      </c>
      <c r="BJ559" s="72" t="s">
        <v>36</v>
      </c>
      <c r="BK559" s="162">
        <f>ROUND(I559*H559,2)</f>
        <v>0</v>
      </c>
      <c r="BL559" s="72" t="s">
        <v>101</v>
      </c>
      <c r="BM559" s="161" t="s">
        <v>624</v>
      </c>
    </row>
    <row r="560" spans="2:65" s="171" customFormat="1" x14ac:dyDescent="0.3">
      <c r="B560" s="170"/>
      <c r="D560" s="165" t="s">
        <v>103</v>
      </c>
      <c r="E560" s="172" t="s">
        <v>0</v>
      </c>
      <c r="F560" s="173" t="s">
        <v>206</v>
      </c>
      <c r="H560" s="174">
        <v>4</v>
      </c>
      <c r="L560" s="170"/>
      <c r="M560" s="175"/>
      <c r="T560" s="176"/>
      <c r="AT560" s="172" t="s">
        <v>103</v>
      </c>
      <c r="AU560" s="172" t="s">
        <v>38</v>
      </c>
      <c r="AV560" s="171" t="s">
        <v>38</v>
      </c>
      <c r="AW560" s="171" t="s">
        <v>17</v>
      </c>
      <c r="AX560" s="171" t="s">
        <v>35</v>
      </c>
      <c r="AY560" s="172" t="s">
        <v>94</v>
      </c>
    </row>
    <row r="561" spans="2:65" s="171" customFormat="1" x14ac:dyDescent="0.3">
      <c r="B561" s="170"/>
      <c r="D561" s="165" t="s">
        <v>103</v>
      </c>
      <c r="E561" s="172" t="s">
        <v>0</v>
      </c>
      <c r="F561" s="173" t="s">
        <v>625</v>
      </c>
      <c r="H561" s="174">
        <v>4</v>
      </c>
      <c r="L561" s="170"/>
      <c r="M561" s="175"/>
      <c r="T561" s="176"/>
      <c r="AT561" s="172" t="s">
        <v>103</v>
      </c>
      <c r="AU561" s="172" t="s">
        <v>38</v>
      </c>
      <c r="AV561" s="171" t="s">
        <v>38</v>
      </c>
      <c r="AW561" s="171" t="s">
        <v>17</v>
      </c>
      <c r="AX561" s="171" t="s">
        <v>35</v>
      </c>
      <c r="AY561" s="172" t="s">
        <v>94</v>
      </c>
    </row>
    <row r="562" spans="2:65" s="79" customFormat="1" ht="16.5" customHeight="1" x14ac:dyDescent="0.3">
      <c r="B562" s="150"/>
      <c r="C562" s="177" t="s">
        <v>626</v>
      </c>
      <c r="D562" s="177" t="s">
        <v>164</v>
      </c>
      <c r="E562" s="178" t="s">
        <v>627</v>
      </c>
      <c r="F562" s="179" t="s">
        <v>628</v>
      </c>
      <c r="G562" s="180" t="s">
        <v>261</v>
      </c>
      <c r="H562" s="181">
        <v>4</v>
      </c>
      <c r="I562" s="182"/>
      <c r="J562" s="182">
        <f>ROUND(I562*H562,2)</f>
        <v>0</v>
      </c>
      <c r="K562" s="179" t="s">
        <v>262</v>
      </c>
      <c r="L562" s="183"/>
      <c r="M562" s="184" t="s">
        <v>0</v>
      </c>
      <c r="N562" s="185" t="s">
        <v>24</v>
      </c>
      <c r="O562" s="159">
        <v>0</v>
      </c>
      <c r="P562" s="159">
        <f>O562*H562</f>
        <v>0</v>
      </c>
      <c r="Q562" s="159">
        <v>1.8020000000000001E-2</v>
      </c>
      <c r="R562" s="159">
        <f>Q562*H562</f>
        <v>7.2080000000000005E-2</v>
      </c>
      <c r="S562" s="159">
        <v>0</v>
      </c>
      <c r="T562" s="160">
        <f>S562*H562</f>
        <v>0</v>
      </c>
      <c r="AR562" s="161" t="s">
        <v>138</v>
      </c>
      <c r="AT562" s="161" t="s">
        <v>164</v>
      </c>
      <c r="AU562" s="161" t="s">
        <v>38</v>
      </c>
      <c r="AY562" s="72" t="s">
        <v>94</v>
      </c>
      <c r="BE562" s="162">
        <f>IF(N562="základní",J562,0)</f>
        <v>0</v>
      </c>
      <c r="BF562" s="162">
        <f>IF(N562="snížená",J562,0)</f>
        <v>0</v>
      </c>
      <c r="BG562" s="162">
        <f>IF(N562="zákl. přenesená",J562,0)</f>
        <v>0</v>
      </c>
      <c r="BH562" s="162">
        <f>IF(N562="sníž. přenesená",J562,0)</f>
        <v>0</v>
      </c>
      <c r="BI562" s="162">
        <f>IF(N562="nulová",J562,0)</f>
        <v>0</v>
      </c>
      <c r="BJ562" s="72" t="s">
        <v>36</v>
      </c>
      <c r="BK562" s="162">
        <f>ROUND(I562*H562,2)</f>
        <v>0</v>
      </c>
      <c r="BL562" s="72" t="s">
        <v>101</v>
      </c>
      <c r="BM562" s="161" t="s">
        <v>629</v>
      </c>
    </row>
    <row r="563" spans="2:65" s="171" customFormat="1" x14ac:dyDescent="0.3">
      <c r="B563" s="170"/>
      <c r="D563" s="165" t="s">
        <v>103</v>
      </c>
      <c r="E563" s="172" t="s">
        <v>0</v>
      </c>
      <c r="F563" s="173" t="s">
        <v>206</v>
      </c>
      <c r="H563" s="174">
        <v>4</v>
      </c>
      <c r="L563" s="170"/>
      <c r="M563" s="175"/>
      <c r="T563" s="176"/>
      <c r="AT563" s="172" t="s">
        <v>103</v>
      </c>
      <c r="AU563" s="172" t="s">
        <v>38</v>
      </c>
      <c r="AV563" s="171" t="s">
        <v>38</v>
      </c>
      <c r="AW563" s="171" t="s">
        <v>17</v>
      </c>
      <c r="AX563" s="171" t="s">
        <v>35</v>
      </c>
      <c r="AY563" s="172" t="s">
        <v>94</v>
      </c>
    </row>
    <row r="564" spans="2:65" s="79" customFormat="1" ht="16.5" customHeight="1" x14ac:dyDescent="0.3">
      <c r="B564" s="150"/>
      <c r="C564" s="177" t="s">
        <v>630</v>
      </c>
      <c r="D564" s="177" t="s">
        <v>164</v>
      </c>
      <c r="E564" s="178" t="s">
        <v>631</v>
      </c>
      <c r="F564" s="179" t="s">
        <v>632</v>
      </c>
      <c r="G564" s="180" t="s">
        <v>261</v>
      </c>
      <c r="H564" s="181">
        <v>3</v>
      </c>
      <c r="I564" s="182"/>
      <c r="J564" s="182">
        <f>ROUND(I564*H564,2)</f>
        <v>0</v>
      </c>
      <c r="K564" s="179" t="s">
        <v>262</v>
      </c>
      <c r="L564" s="183"/>
      <c r="M564" s="184" t="s">
        <v>0</v>
      </c>
      <c r="N564" s="185" t="s">
        <v>24</v>
      </c>
      <c r="O564" s="159">
        <v>0</v>
      </c>
      <c r="P564" s="159">
        <f>O564*H564</f>
        <v>0</v>
      </c>
      <c r="Q564" s="159">
        <v>1.847E-2</v>
      </c>
      <c r="R564" s="159">
        <f>Q564*H564</f>
        <v>5.5410000000000001E-2</v>
      </c>
      <c r="S564" s="159">
        <v>0</v>
      </c>
      <c r="T564" s="160">
        <f>S564*H564</f>
        <v>0</v>
      </c>
      <c r="AR564" s="161" t="s">
        <v>138</v>
      </c>
      <c r="AT564" s="161" t="s">
        <v>164</v>
      </c>
      <c r="AU564" s="161" t="s">
        <v>38</v>
      </c>
      <c r="AY564" s="72" t="s">
        <v>94</v>
      </c>
      <c r="BE564" s="162">
        <f>IF(N564="základní",J564,0)</f>
        <v>0</v>
      </c>
      <c r="BF564" s="162">
        <f>IF(N564="snížená",J564,0)</f>
        <v>0</v>
      </c>
      <c r="BG564" s="162">
        <f>IF(N564="zákl. přenesená",J564,0)</f>
        <v>0</v>
      </c>
      <c r="BH564" s="162">
        <f>IF(N564="sníž. přenesená",J564,0)</f>
        <v>0</v>
      </c>
      <c r="BI564" s="162">
        <f>IF(N564="nulová",J564,0)</f>
        <v>0</v>
      </c>
      <c r="BJ564" s="72" t="s">
        <v>36</v>
      </c>
      <c r="BK564" s="162">
        <f>ROUND(I564*H564,2)</f>
        <v>0</v>
      </c>
      <c r="BL564" s="72" t="s">
        <v>101</v>
      </c>
      <c r="BM564" s="161" t="s">
        <v>633</v>
      </c>
    </row>
    <row r="565" spans="2:65" s="171" customFormat="1" x14ac:dyDescent="0.3">
      <c r="B565" s="170"/>
      <c r="D565" s="165" t="s">
        <v>103</v>
      </c>
      <c r="E565" s="172" t="s">
        <v>0</v>
      </c>
      <c r="F565" s="173" t="s">
        <v>634</v>
      </c>
      <c r="H565" s="174">
        <v>3</v>
      </c>
      <c r="L565" s="170"/>
      <c r="M565" s="175"/>
      <c r="T565" s="176"/>
      <c r="AT565" s="172" t="s">
        <v>103</v>
      </c>
      <c r="AU565" s="172" t="s">
        <v>38</v>
      </c>
      <c r="AV565" s="171" t="s">
        <v>38</v>
      </c>
      <c r="AW565" s="171" t="s">
        <v>17</v>
      </c>
      <c r="AX565" s="171" t="s">
        <v>35</v>
      </c>
      <c r="AY565" s="172" t="s">
        <v>94</v>
      </c>
    </row>
    <row r="566" spans="2:65" s="79" customFormat="1" ht="24" customHeight="1" x14ac:dyDescent="0.3">
      <c r="B566" s="150"/>
      <c r="C566" s="177" t="s">
        <v>635</v>
      </c>
      <c r="D566" s="177" t="s">
        <v>164</v>
      </c>
      <c r="E566" s="178" t="s">
        <v>636</v>
      </c>
      <c r="F566" s="179" t="s">
        <v>637</v>
      </c>
      <c r="G566" s="180" t="s">
        <v>261</v>
      </c>
      <c r="H566" s="181">
        <v>1</v>
      </c>
      <c r="I566" s="182"/>
      <c r="J566" s="182">
        <f>ROUND(I566*H566,2)</f>
        <v>0</v>
      </c>
      <c r="K566" s="179" t="s">
        <v>0</v>
      </c>
      <c r="L566" s="183"/>
      <c r="M566" s="184" t="s">
        <v>0</v>
      </c>
      <c r="N566" s="185" t="s">
        <v>24</v>
      </c>
      <c r="O566" s="159">
        <v>0</v>
      </c>
      <c r="P566" s="159">
        <f>O566*H566</f>
        <v>0</v>
      </c>
      <c r="Q566" s="159">
        <v>2.1299999999999999E-2</v>
      </c>
      <c r="R566" s="159">
        <f>Q566*H566</f>
        <v>2.1299999999999999E-2</v>
      </c>
      <c r="S566" s="159">
        <v>0</v>
      </c>
      <c r="T566" s="160">
        <f>S566*H566</f>
        <v>0</v>
      </c>
      <c r="AR566" s="161" t="s">
        <v>138</v>
      </c>
      <c r="AT566" s="161" t="s">
        <v>164</v>
      </c>
      <c r="AU566" s="161" t="s">
        <v>38</v>
      </c>
      <c r="AY566" s="72" t="s">
        <v>94</v>
      </c>
      <c r="BE566" s="162">
        <f>IF(N566="základní",J566,0)</f>
        <v>0</v>
      </c>
      <c r="BF566" s="162">
        <f>IF(N566="snížená",J566,0)</f>
        <v>0</v>
      </c>
      <c r="BG566" s="162">
        <f>IF(N566="zákl. přenesená",J566,0)</f>
        <v>0</v>
      </c>
      <c r="BH566" s="162">
        <f>IF(N566="sníž. přenesená",J566,0)</f>
        <v>0</v>
      </c>
      <c r="BI566" s="162">
        <f>IF(N566="nulová",J566,0)</f>
        <v>0</v>
      </c>
      <c r="BJ566" s="72" t="s">
        <v>36</v>
      </c>
      <c r="BK566" s="162">
        <f>ROUND(I566*H566,2)</f>
        <v>0</v>
      </c>
      <c r="BL566" s="72" t="s">
        <v>101</v>
      </c>
      <c r="BM566" s="161" t="s">
        <v>638</v>
      </c>
    </row>
    <row r="567" spans="2:65" s="171" customFormat="1" x14ac:dyDescent="0.3">
      <c r="B567" s="170"/>
      <c r="D567" s="165" t="s">
        <v>103</v>
      </c>
      <c r="E567" s="172" t="s">
        <v>0</v>
      </c>
      <c r="F567" s="173" t="s">
        <v>207</v>
      </c>
      <c r="H567" s="174">
        <v>1</v>
      </c>
      <c r="L567" s="170"/>
      <c r="M567" s="175"/>
      <c r="T567" s="176"/>
      <c r="AT567" s="172" t="s">
        <v>103</v>
      </c>
      <c r="AU567" s="172" t="s">
        <v>38</v>
      </c>
      <c r="AV567" s="171" t="s">
        <v>38</v>
      </c>
      <c r="AW567" s="171" t="s">
        <v>17</v>
      </c>
      <c r="AX567" s="171" t="s">
        <v>35</v>
      </c>
      <c r="AY567" s="172" t="s">
        <v>94</v>
      </c>
    </row>
    <row r="568" spans="2:65" s="139" customFormat="1" ht="22.8" customHeight="1" x14ac:dyDescent="0.25">
      <c r="B568" s="138"/>
      <c r="D568" s="140" t="s">
        <v>34</v>
      </c>
      <c r="E568" s="148" t="s">
        <v>142</v>
      </c>
      <c r="F568" s="148" t="s">
        <v>639</v>
      </c>
      <c r="J568" s="149">
        <f>BK568</f>
        <v>0</v>
      </c>
      <c r="L568" s="138"/>
      <c r="M568" s="143"/>
      <c r="P568" s="144">
        <f>SUM(P569:P583)</f>
        <v>269.41674799999998</v>
      </c>
      <c r="R568" s="144">
        <f>SUM(R569:R583)</f>
        <v>5.4548320000000004E-2</v>
      </c>
      <c r="T568" s="145">
        <f>SUM(T569:T583)</f>
        <v>0.80361300000000002</v>
      </c>
      <c r="AR568" s="140" t="s">
        <v>36</v>
      </c>
      <c r="AT568" s="146" t="s">
        <v>34</v>
      </c>
      <c r="AU568" s="146" t="s">
        <v>36</v>
      </c>
      <c r="AY568" s="140" t="s">
        <v>94</v>
      </c>
      <c r="BK568" s="147">
        <f>SUM(BK569:BK583)</f>
        <v>0</v>
      </c>
    </row>
    <row r="569" spans="2:65" s="79" customFormat="1" ht="24" customHeight="1" x14ac:dyDescent="0.3">
      <c r="B569" s="150"/>
      <c r="C569" s="190" t="s">
        <v>640</v>
      </c>
      <c r="D569" s="190" t="s">
        <v>96</v>
      </c>
      <c r="E569" s="191" t="s">
        <v>641</v>
      </c>
      <c r="F569" s="192" t="s">
        <v>642</v>
      </c>
      <c r="G569" s="193" t="s">
        <v>99</v>
      </c>
      <c r="H569" s="194">
        <v>721.80600000000004</v>
      </c>
      <c r="I569" s="195"/>
      <c r="J569" s="195">
        <f>ROUND(I569*H569,2)</f>
        <v>0</v>
      </c>
      <c r="K569" s="153" t="s">
        <v>262</v>
      </c>
      <c r="L569" s="80"/>
      <c r="M569" s="157" t="s">
        <v>0</v>
      </c>
      <c r="N569" s="158" t="s">
        <v>24</v>
      </c>
      <c r="O569" s="159">
        <v>0.308</v>
      </c>
      <c r="P569" s="159">
        <f>O569*H569</f>
        <v>222.316248</v>
      </c>
      <c r="Q569" s="159">
        <v>4.0000000000000003E-5</v>
      </c>
      <c r="R569" s="159">
        <f>Q569*H569</f>
        <v>2.8872240000000004E-2</v>
      </c>
      <c r="S569" s="159">
        <v>0</v>
      </c>
      <c r="T569" s="160">
        <f>S569*H569</f>
        <v>0</v>
      </c>
      <c r="AR569" s="161" t="s">
        <v>101</v>
      </c>
      <c r="AT569" s="161" t="s">
        <v>96</v>
      </c>
      <c r="AU569" s="161" t="s">
        <v>38</v>
      </c>
      <c r="AY569" s="72" t="s">
        <v>94</v>
      </c>
      <c r="BE569" s="162">
        <f>IF(N569="základní",J569,0)</f>
        <v>0</v>
      </c>
      <c r="BF569" s="162">
        <f>IF(N569="snížená",J569,0)</f>
        <v>0</v>
      </c>
      <c r="BG569" s="162">
        <f>IF(N569="zákl. přenesená",J569,0)</f>
        <v>0</v>
      </c>
      <c r="BH569" s="162">
        <f>IF(N569="sníž. přenesená",J569,0)</f>
        <v>0</v>
      </c>
      <c r="BI569" s="162">
        <f>IF(N569="nulová",J569,0)</f>
        <v>0</v>
      </c>
      <c r="BJ569" s="72" t="s">
        <v>36</v>
      </c>
      <c r="BK569" s="162">
        <f>ROUND(I569*H569,2)</f>
        <v>0</v>
      </c>
      <c r="BL569" s="72" t="s">
        <v>101</v>
      </c>
      <c r="BM569" s="161" t="s">
        <v>643</v>
      </c>
    </row>
    <row r="570" spans="2:65" s="171" customFormat="1" x14ac:dyDescent="0.3">
      <c r="B570" s="170"/>
      <c r="D570" s="165" t="s">
        <v>103</v>
      </c>
      <c r="E570" s="172" t="s">
        <v>0</v>
      </c>
      <c r="F570" s="173" t="s">
        <v>252</v>
      </c>
      <c r="H570" s="174">
        <v>218.21600000000001</v>
      </c>
      <c r="L570" s="170"/>
      <c r="M570" s="175"/>
      <c r="T570" s="176"/>
      <c r="AT570" s="172" t="s">
        <v>103</v>
      </c>
      <c r="AU570" s="172" t="s">
        <v>38</v>
      </c>
      <c r="AV570" s="171" t="s">
        <v>38</v>
      </c>
      <c r="AW570" s="171" t="s">
        <v>17</v>
      </c>
      <c r="AX570" s="171" t="s">
        <v>35</v>
      </c>
      <c r="AY570" s="172" t="s">
        <v>94</v>
      </c>
    </row>
    <row r="571" spans="2:65" s="171" customFormat="1" x14ac:dyDescent="0.3">
      <c r="B571" s="170"/>
      <c r="D571" s="165" t="s">
        <v>103</v>
      </c>
      <c r="E571" s="172" t="s">
        <v>0</v>
      </c>
      <c r="F571" s="173" t="s">
        <v>644</v>
      </c>
      <c r="H571" s="174">
        <v>135.79</v>
      </c>
      <c r="L571" s="170"/>
      <c r="M571" s="175"/>
      <c r="T571" s="176"/>
      <c r="AT571" s="172" t="s">
        <v>103</v>
      </c>
      <c r="AU571" s="172" t="s">
        <v>38</v>
      </c>
      <c r="AV571" s="171" t="s">
        <v>38</v>
      </c>
      <c r="AW571" s="171" t="s">
        <v>17</v>
      </c>
      <c r="AX571" s="171" t="s">
        <v>35</v>
      </c>
      <c r="AY571" s="172" t="s">
        <v>94</v>
      </c>
    </row>
    <row r="572" spans="2:65" s="171" customFormat="1" x14ac:dyDescent="0.3">
      <c r="B572" s="170"/>
      <c r="D572" s="165" t="s">
        <v>103</v>
      </c>
      <c r="E572" s="172" t="s">
        <v>0</v>
      </c>
      <c r="F572" s="173" t="s">
        <v>645</v>
      </c>
      <c r="H572" s="174">
        <v>367.8</v>
      </c>
      <c r="L572" s="170"/>
      <c r="M572" s="175"/>
      <c r="T572" s="176"/>
      <c r="AT572" s="172" t="s">
        <v>103</v>
      </c>
      <c r="AU572" s="172" t="s">
        <v>38</v>
      </c>
      <c r="AV572" s="171" t="s">
        <v>38</v>
      </c>
      <c r="AW572" s="171" t="s">
        <v>17</v>
      </c>
      <c r="AX572" s="171" t="s">
        <v>35</v>
      </c>
      <c r="AY572" s="172" t="s">
        <v>94</v>
      </c>
    </row>
    <row r="573" spans="2:65" s="79" customFormat="1" ht="24" customHeight="1" x14ac:dyDescent="0.3">
      <c r="B573" s="150"/>
      <c r="C573" s="151" t="s">
        <v>646</v>
      </c>
      <c r="D573" s="151" t="s">
        <v>96</v>
      </c>
      <c r="E573" s="152" t="s">
        <v>647</v>
      </c>
      <c r="F573" s="153" t="s">
        <v>648</v>
      </c>
      <c r="G573" s="154" t="s">
        <v>211</v>
      </c>
      <c r="H573" s="155">
        <v>1</v>
      </c>
      <c r="I573" s="156"/>
      <c r="J573" s="156">
        <f>ROUND(I573*H573,2)</f>
        <v>0</v>
      </c>
      <c r="K573" s="153" t="s">
        <v>0</v>
      </c>
      <c r="L573" s="80"/>
      <c r="M573" s="157" t="s">
        <v>0</v>
      </c>
      <c r="N573" s="158" t="s">
        <v>24</v>
      </c>
      <c r="O573" s="159">
        <v>0.104</v>
      </c>
      <c r="P573" s="159">
        <f>O573*H573</f>
        <v>0.104</v>
      </c>
      <c r="Q573" s="159">
        <v>1.0000000000000001E-5</v>
      </c>
      <c r="R573" s="159">
        <f>Q573*H573</f>
        <v>1.0000000000000001E-5</v>
      </c>
      <c r="S573" s="159">
        <v>0</v>
      </c>
      <c r="T573" s="160">
        <f>S573*H573</f>
        <v>0</v>
      </c>
      <c r="AR573" s="161" t="s">
        <v>101</v>
      </c>
      <c r="AT573" s="161" t="s">
        <v>96</v>
      </c>
      <c r="AU573" s="161" t="s">
        <v>38</v>
      </c>
      <c r="AY573" s="72" t="s">
        <v>94</v>
      </c>
      <c r="BE573" s="162">
        <f>IF(N573="základní",J573,0)</f>
        <v>0</v>
      </c>
      <c r="BF573" s="162">
        <f>IF(N573="snížená",J573,0)</f>
        <v>0</v>
      </c>
      <c r="BG573" s="162">
        <f>IF(N573="zákl. přenesená",J573,0)</f>
        <v>0</v>
      </c>
      <c r="BH573" s="162">
        <f>IF(N573="sníž. přenesená",J573,0)</f>
        <v>0</v>
      </c>
      <c r="BI573" s="162">
        <f>IF(N573="nulová",J573,0)</f>
        <v>0</v>
      </c>
      <c r="BJ573" s="72" t="s">
        <v>36</v>
      </c>
      <c r="BK573" s="162">
        <f>ROUND(I573*H573,2)</f>
        <v>0</v>
      </c>
      <c r="BL573" s="72" t="s">
        <v>101</v>
      </c>
      <c r="BM573" s="161" t="s">
        <v>649</v>
      </c>
    </row>
    <row r="574" spans="2:65" s="79" customFormat="1" ht="24" customHeight="1" x14ac:dyDescent="0.3">
      <c r="B574" s="150"/>
      <c r="C574" s="151" t="s">
        <v>650</v>
      </c>
      <c r="D574" s="151" t="s">
        <v>96</v>
      </c>
      <c r="E574" s="152" t="s">
        <v>651</v>
      </c>
      <c r="F574" s="153" t="s">
        <v>652</v>
      </c>
      <c r="G574" s="154" t="s">
        <v>261</v>
      </c>
      <c r="H574" s="155">
        <v>78</v>
      </c>
      <c r="I574" s="156"/>
      <c r="J574" s="156">
        <f>ROUND(I574*H574,2)</f>
        <v>0</v>
      </c>
      <c r="K574" s="153" t="s">
        <v>262</v>
      </c>
      <c r="L574" s="80"/>
      <c r="M574" s="157" t="s">
        <v>0</v>
      </c>
      <c r="N574" s="158" t="s">
        <v>24</v>
      </c>
      <c r="O574" s="159">
        <v>0.104</v>
      </c>
      <c r="P574" s="159">
        <f>O574*H574</f>
        <v>8.1120000000000001</v>
      </c>
      <c r="Q574" s="159">
        <v>1.0000000000000001E-5</v>
      </c>
      <c r="R574" s="159">
        <f>Q574*H574</f>
        <v>7.8000000000000009E-4</v>
      </c>
      <c r="S574" s="159">
        <v>0</v>
      </c>
      <c r="T574" s="160">
        <f>S574*H574</f>
        <v>0</v>
      </c>
      <c r="AR574" s="161" t="s">
        <v>101</v>
      </c>
      <c r="AT574" s="161" t="s">
        <v>96</v>
      </c>
      <c r="AU574" s="161" t="s">
        <v>38</v>
      </c>
      <c r="AY574" s="72" t="s">
        <v>94</v>
      </c>
      <c r="BE574" s="162">
        <f>IF(N574="základní",J574,0)</f>
        <v>0</v>
      </c>
      <c r="BF574" s="162">
        <f>IF(N574="snížená",J574,0)</f>
        <v>0</v>
      </c>
      <c r="BG574" s="162">
        <f>IF(N574="zákl. přenesená",J574,0)</f>
        <v>0</v>
      </c>
      <c r="BH574" s="162">
        <f>IF(N574="sníž. přenesená",J574,0)</f>
        <v>0</v>
      </c>
      <c r="BI574" s="162">
        <f>IF(N574="nulová",J574,0)</f>
        <v>0</v>
      </c>
      <c r="BJ574" s="72" t="s">
        <v>36</v>
      </c>
      <c r="BK574" s="162">
        <f>ROUND(I574*H574,2)</f>
        <v>0</v>
      </c>
      <c r="BL574" s="72" t="s">
        <v>101</v>
      </c>
      <c r="BM574" s="161" t="s">
        <v>653</v>
      </c>
    </row>
    <row r="575" spans="2:65" s="171" customFormat="1" ht="20.399999999999999" x14ac:dyDescent="0.3">
      <c r="B575" s="170"/>
      <c r="D575" s="165" t="s">
        <v>103</v>
      </c>
      <c r="E575" s="172" t="s">
        <v>0</v>
      </c>
      <c r="F575" s="173" t="s">
        <v>654</v>
      </c>
      <c r="H575" s="174">
        <v>78</v>
      </c>
      <c r="L575" s="170"/>
      <c r="M575" s="175"/>
      <c r="T575" s="176"/>
      <c r="AT575" s="172" t="s">
        <v>103</v>
      </c>
      <c r="AU575" s="172" t="s">
        <v>38</v>
      </c>
      <c r="AV575" s="171" t="s">
        <v>38</v>
      </c>
      <c r="AW575" s="171" t="s">
        <v>17</v>
      </c>
      <c r="AX575" s="171" t="s">
        <v>35</v>
      </c>
      <c r="AY575" s="172" t="s">
        <v>94</v>
      </c>
    </row>
    <row r="576" spans="2:65" s="79" customFormat="1" ht="16.5" customHeight="1" x14ac:dyDescent="0.3">
      <c r="B576" s="150"/>
      <c r="C576" s="151" t="s">
        <v>657</v>
      </c>
      <c r="D576" s="151" t="s">
        <v>96</v>
      </c>
      <c r="E576" s="152" t="s">
        <v>1779</v>
      </c>
      <c r="F576" s="153" t="s">
        <v>1780</v>
      </c>
      <c r="G576" s="154" t="s">
        <v>261</v>
      </c>
      <c r="H576" s="155">
        <v>24</v>
      </c>
      <c r="I576" s="156"/>
      <c r="J576" s="156">
        <f>ROUND(I576*H576,2)</f>
        <v>0</v>
      </c>
      <c r="K576" s="153" t="s">
        <v>0</v>
      </c>
      <c r="L576" s="80"/>
      <c r="M576" s="157" t="s">
        <v>0</v>
      </c>
      <c r="N576" s="158" t="s">
        <v>24</v>
      </c>
      <c r="O576" s="159">
        <v>1.5</v>
      </c>
      <c r="P576" s="159">
        <f>O576*H576</f>
        <v>36</v>
      </c>
      <c r="Q576" s="159">
        <v>9.6000000000000002E-4</v>
      </c>
      <c r="R576" s="159">
        <f>Q576*H576</f>
        <v>2.3040000000000001E-2</v>
      </c>
      <c r="S576" s="159">
        <v>3.1E-2</v>
      </c>
      <c r="T576" s="160">
        <f>S576*H576</f>
        <v>0.74399999999999999</v>
      </c>
      <c r="AR576" s="161" t="s">
        <v>101</v>
      </c>
      <c r="AT576" s="161" t="s">
        <v>96</v>
      </c>
      <c r="AU576" s="161" t="s">
        <v>38</v>
      </c>
      <c r="AY576" s="72" t="s">
        <v>94</v>
      </c>
      <c r="BE576" s="162">
        <f>IF(N576="základní",J576,0)</f>
        <v>0</v>
      </c>
      <c r="BF576" s="162">
        <f>IF(N576="snížená",J576,0)</f>
        <v>0</v>
      </c>
      <c r="BG576" s="162">
        <f>IF(N576="zákl. přenesená",J576,0)</f>
        <v>0</v>
      </c>
      <c r="BH576" s="162">
        <f>IF(N576="sníž. přenesená",J576,0)</f>
        <v>0</v>
      </c>
      <c r="BI576" s="162">
        <f>IF(N576="nulová",J576,0)</f>
        <v>0</v>
      </c>
      <c r="BJ576" s="72" t="s">
        <v>36</v>
      </c>
      <c r="BK576" s="162">
        <f>ROUND(I576*H576,2)</f>
        <v>0</v>
      </c>
      <c r="BL576" s="72" t="s">
        <v>101</v>
      </c>
      <c r="BM576" s="161" t="s">
        <v>1781</v>
      </c>
    </row>
    <row r="577" spans="2:65" s="164" customFormat="1" x14ac:dyDescent="0.3">
      <c r="B577" s="163"/>
      <c r="D577" s="165" t="s">
        <v>103</v>
      </c>
      <c r="E577" s="166" t="s">
        <v>0</v>
      </c>
      <c r="F577" s="167" t="s">
        <v>1782</v>
      </c>
      <c r="H577" s="166" t="s">
        <v>0</v>
      </c>
      <c r="L577" s="163"/>
      <c r="M577" s="168"/>
      <c r="T577" s="169"/>
      <c r="AT577" s="166" t="s">
        <v>103</v>
      </c>
      <c r="AU577" s="166" t="s">
        <v>38</v>
      </c>
      <c r="AV577" s="164" t="s">
        <v>36</v>
      </c>
      <c r="AW577" s="164" t="s">
        <v>17</v>
      </c>
      <c r="AX577" s="164" t="s">
        <v>35</v>
      </c>
      <c r="AY577" s="166" t="s">
        <v>94</v>
      </c>
    </row>
    <row r="578" spans="2:65" s="164" customFormat="1" x14ac:dyDescent="0.3">
      <c r="B578" s="163"/>
      <c r="D578" s="165" t="s">
        <v>103</v>
      </c>
      <c r="E578" s="166" t="s">
        <v>0</v>
      </c>
      <c r="F578" s="167" t="s">
        <v>1773</v>
      </c>
      <c r="H578" s="166" t="s">
        <v>0</v>
      </c>
      <c r="L578" s="163"/>
      <c r="M578" s="168"/>
      <c r="T578" s="169"/>
      <c r="AT578" s="166" t="s">
        <v>103</v>
      </c>
      <c r="AU578" s="166" t="s">
        <v>38</v>
      </c>
      <c r="AV578" s="164" t="s">
        <v>36</v>
      </c>
      <c r="AW578" s="164" t="s">
        <v>17</v>
      </c>
      <c r="AX578" s="164" t="s">
        <v>35</v>
      </c>
      <c r="AY578" s="166" t="s">
        <v>94</v>
      </c>
    </row>
    <row r="579" spans="2:65" s="171" customFormat="1" x14ac:dyDescent="0.3">
      <c r="B579" s="170"/>
      <c r="D579" s="165" t="s">
        <v>103</v>
      </c>
      <c r="E579" s="172" t="s">
        <v>0</v>
      </c>
      <c r="F579" s="173" t="s">
        <v>1783</v>
      </c>
      <c r="H579" s="174">
        <v>24</v>
      </c>
      <c r="L579" s="170"/>
      <c r="M579" s="175"/>
      <c r="T579" s="176"/>
      <c r="AT579" s="172" t="s">
        <v>103</v>
      </c>
      <c r="AU579" s="172" t="s">
        <v>38</v>
      </c>
      <c r="AV579" s="171" t="s">
        <v>38</v>
      </c>
      <c r="AW579" s="171" t="s">
        <v>17</v>
      </c>
      <c r="AX579" s="171" t="s">
        <v>35</v>
      </c>
      <c r="AY579" s="172" t="s">
        <v>94</v>
      </c>
    </row>
    <row r="580" spans="2:65" s="79" customFormat="1" ht="24" customHeight="1" x14ac:dyDescent="0.3">
      <c r="B580" s="150"/>
      <c r="C580" s="151" t="s">
        <v>665</v>
      </c>
      <c r="D580" s="151" t="s">
        <v>96</v>
      </c>
      <c r="E580" s="152" t="s">
        <v>1784</v>
      </c>
      <c r="F580" s="153" t="s">
        <v>1785</v>
      </c>
      <c r="G580" s="154" t="s">
        <v>343</v>
      </c>
      <c r="H580" s="155">
        <v>1.923</v>
      </c>
      <c r="I580" s="156"/>
      <c r="J580" s="156">
        <f>ROUND(I580*H580,2)</f>
        <v>0</v>
      </c>
      <c r="K580" s="153" t="s">
        <v>1786</v>
      </c>
      <c r="L580" s="80"/>
      <c r="M580" s="157" t="s">
        <v>0</v>
      </c>
      <c r="N580" s="158" t="s">
        <v>24</v>
      </c>
      <c r="O580" s="159">
        <v>1.5</v>
      </c>
      <c r="P580" s="159">
        <f>O580*H580</f>
        <v>2.8845000000000001</v>
      </c>
      <c r="Q580" s="159">
        <v>9.6000000000000002E-4</v>
      </c>
      <c r="R580" s="159">
        <f>Q580*H580</f>
        <v>1.8460800000000002E-3</v>
      </c>
      <c r="S580" s="159">
        <v>3.1E-2</v>
      </c>
      <c r="T580" s="160">
        <f>S580*H580</f>
        <v>5.9612999999999999E-2</v>
      </c>
      <c r="AR580" s="161" t="s">
        <v>101</v>
      </c>
      <c r="AT580" s="161" t="s">
        <v>96</v>
      </c>
      <c r="AU580" s="161" t="s">
        <v>38</v>
      </c>
      <c r="AY580" s="72" t="s">
        <v>94</v>
      </c>
      <c r="BE580" s="162">
        <f>IF(N580="základní",J580,0)</f>
        <v>0</v>
      </c>
      <c r="BF580" s="162">
        <f>IF(N580="snížená",J580,0)</f>
        <v>0</v>
      </c>
      <c r="BG580" s="162">
        <f>IF(N580="zákl. přenesená",J580,0)</f>
        <v>0</v>
      </c>
      <c r="BH580" s="162">
        <f>IF(N580="sníž. přenesená",J580,0)</f>
        <v>0</v>
      </c>
      <c r="BI580" s="162">
        <f>IF(N580="nulová",J580,0)</f>
        <v>0</v>
      </c>
      <c r="BJ580" s="72" t="s">
        <v>36</v>
      </c>
      <c r="BK580" s="162">
        <f>ROUND(I580*H580,2)</f>
        <v>0</v>
      </c>
      <c r="BL580" s="72" t="s">
        <v>101</v>
      </c>
      <c r="BM580" s="161" t="s">
        <v>1787</v>
      </c>
    </row>
    <row r="581" spans="2:65" s="164" customFormat="1" x14ac:dyDescent="0.3">
      <c r="B581" s="163"/>
      <c r="D581" s="165" t="s">
        <v>103</v>
      </c>
      <c r="E581" s="166" t="s">
        <v>0</v>
      </c>
      <c r="F581" s="167" t="s">
        <v>1782</v>
      </c>
      <c r="H581" s="166" t="s">
        <v>0</v>
      </c>
      <c r="L581" s="163"/>
      <c r="M581" s="168"/>
      <c r="T581" s="169"/>
      <c r="AT581" s="166" t="s">
        <v>103</v>
      </c>
      <c r="AU581" s="166" t="s">
        <v>38</v>
      </c>
      <c r="AV581" s="164" t="s">
        <v>36</v>
      </c>
      <c r="AW581" s="164" t="s">
        <v>17</v>
      </c>
      <c r="AX581" s="164" t="s">
        <v>35</v>
      </c>
      <c r="AY581" s="166" t="s">
        <v>94</v>
      </c>
    </row>
    <row r="582" spans="2:65" s="164" customFormat="1" x14ac:dyDescent="0.3">
      <c r="B582" s="163"/>
      <c r="D582" s="165" t="s">
        <v>103</v>
      </c>
      <c r="E582" s="166" t="s">
        <v>0</v>
      </c>
      <c r="F582" s="167" t="s">
        <v>1773</v>
      </c>
      <c r="H582" s="166" t="s">
        <v>0</v>
      </c>
      <c r="L582" s="163"/>
      <c r="M582" s="168"/>
      <c r="T582" s="169"/>
      <c r="AT582" s="166" t="s">
        <v>103</v>
      </c>
      <c r="AU582" s="166" t="s">
        <v>38</v>
      </c>
      <c r="AV582" s="164" t="s">
        <v>36</v>
      </c>
      <c r="AW582" s="164" t="s">
        <v>17</v>
      </c>
      <c r="AX582" s="164" t="s">
        <v>35</v>
      </c>
      <c r="AY582" s="166" t="s">
        <v>94</v>
      </c>
    </row>
    <row r="583" spans="2:65" s="171" customFormat="1" x14ac:dyDescent="0.3">
      <c r="B583" s="170"/>
      <c r="D583" s="165" t="s">
        <v>103</v>
      </c>
      <c r="E583" s="172" t="s">
        <v>0</v>
      </c>
      <c r="F583" s="173" t="s">
        <v>1788</v>
      </c>
      <c r="H583" s="174">
        <v>1.923</v>
      </c>
      <c r="L583" s="170"/>
      <c r="M583" s="175"/>
      <c r="T583" s="176"/>
      <c r="AT583" s="172" t="s">
        <v>103</v>
      </c>
      <c r="AU583" s="172" t="s">
        <v>38</v>
      </c>
      <c r="AV583" s="171" t="s">
        <v>38</v>
      </c>
      <c r="AW583" s="171" t="s">
        <v>17</v>
      </c>
      <c r="AX583" s="171" t="s">
        <v>35</v>
      </c>
      <c r="AY583" s="172" t="s">
        <v>94</v>
      </c>
    </row>
    <row r="584" spans="2:65" s="139" customFormat="1" ht="22.8" customHeight="1" x14ac:dyDescent="0.25">
      <c r="B584" s="138"/>
      <c r="D584" s="140" t="s">
        <v>34</v>
      </c>
      <c r="E584" s="148" t="s">
        <v>655</v>
      </c>
      <c r="F584" s="148" t="s">
        <v>656</v>
      </c>
      <c r="J584" s="149">
        <f>BK584</f>
        <v>0</v>
      </c>
      <c r="L584" s="138"/>
      <c r="M584" s="143"/>
      <c r="P584" s="144">
        <f>SUM(P585:P604)</f>
        <v>329.25627000000003</v>
      </c>
      <c r="R584" s="144">
        <f>SUM(R585:R604)</f>
        <v>4.8187979999999991E-2</v>
      </c>
      <c r="T584" s="145">
        <f>SUM(T585:T604)</f>
        <v>0</v>
      </c>
      <c r="AR584" s="140" t="s">
        <v>36</v>
      </c>
      <c r="AT584" s="146" t="s">
        <v>34</v>
      </c>
      <c r="AU584" s="146" t="s">
        <v>36</v>
      </c>
      <c r="AY584" s="140" t="s">
        <v>94</v>
      </c>
      <c r="BK584" s="147">
        <f>SUM(BK585:BK604)</f>
        <v>0</v>
      </c>
    </row>
    <row r="585" spans="2:65" s="79" customFormat="1" ht="24" customHeight="1" x14ac:dyDescent="0.3">
      <c r="B585" s="150"/>
      <c r="C585" s="151" t="s">
        <v>670</v>
      </c>
      <c r="D585" s="151" t="s">
        <v>96</v>
      </c>
      <c r="E585" s="152" t="s">
        <v>658</v>
      </c>
      <c r="F585" s="153" t="s">
        <v>659</v>
      </c>
      <c r="G585" s="154" t="s">
        <v>99</v>
      </c>
      <c r="H585" s="155">
        <v>1114.1199999999999</v>
      </c>
      <c r="I585" s="156"/>
      <c r="J585" s="156">
        <f>ROUND(I585*H585,2)</f>
        <v>0</v>
      </c>
      <c r="K585" s="153" t="s">
        <v>262</v>
      </c>
      <c r="L585" s="80"/>
      <c r="M585" s="157" t="s">
        <v>0</v>
      </c>
      <c r="N585" s="158" t="s">
        <v>24</v>
      </c>
      <c r="O585" s="159">
        <v>0.11</v>
      </c>
      <c r="P585" s="159">
        <f>O585*H585</f>
        <v>122.55319999999999</v>
      </c>
      <c r="Q585" s="159">
        <v>0</v>
      </c>
      <c r="R585" s="159">
        <f>Q585*H585</f>
        <v>0</v>
      </c>
      <c r="S585" s="159">
        <v>0</v>
      </c>
      <c r="T585" s="160">
        <f>S585*H585</f>
        <v>0</v>
      </c>
      <c r="AR585" s="161" t="s">
        <v>101</v>
      </c>
      <c r="AT585" s="161" t="s">
        <v>96</v>
      </c>
      <c r="AU585" s="161" t="s">
        <v>38</v>
      </c>
      <c r="AY585" s="72" t="s">
        <v>94</v>
      </c>
      <c r="BE585" s="162">
        <f>IF(N585="základní",J585,0)</f>
        <v>0</v>
      </c>
      <c r="BF585" s="162">
        <f>IF(N585="snížená",J585,0)</f>
        <v>0</v>
      </c>
      <c r="BG585" s="162">
        <f>IF(N585="zákl. přenesená",J585,0)</f>
        <v>0</v>
      </c>
      <c r="BH585" s="162">
        <f>IF(N585="sníž. přenesená",J585,0)</f>
        <v>0</v>
      </c>
      <c r="BI585" s="162">
        <f>IF(N585="nulová",J585,0)</f>
        <v>0</v>
      </c>
      <c r="BJ585" s="72" t="s">
        <v>36</v>
      </c>
      <c r="BK585" s="162">
        <f>ROUND(I585*H585,2)</f>
        <v>0</v>
      </c>
      <c r="BL585" s="72" t="s">
        <v>101</v>
      </c>
      <c r="BM585" s="161" t="s">
        <v>660</v>
      </c>
    </row>
    <row r="586" spans="2:65" s="171" customFormat="1" x14ac:dyDescent="0.3">
      <c r="B586" s="170"/>
      <c r="D586" s="165" t="s">
        <v>103</v>
      </c>
      <c r="E586" s="172" t="s">
        <v>0</v>
      </c>
      <c r="F586" s="173" t="s">
        <v>661</v>
      </c>
      <c r="H586" s="174">
        <v>462.76</v>
      </c>
      <c r="L586" s="170"/>
      <c r="M586" s="175"/>
      <c r="T586" s="176"/>
      <c r="AT586" s="172" t="s">
        <v>103</v>
      </c>
      <c r="AU586" s="172" t="s">
        <v>38</v>
      </c>
      <c r="AV586" s="171" t="s">
        <v>38</v>
      </c>
      <c r="AW586" s="171" t="s">
        <v>17</v>
      </c>
      <c r="AX586" s="171" t="s">
        <v>35</v>
      </c>
      <c r="AY586" s="172" t="s">
        <v>94</v>
      </c>
    </row>
    <row r="587" spans="2:65" s="171" customFormat="1" x14ac:dyDescent="0.3">
      <c r="B587" s="170"/>
      <c r="D587" s="165" t="s">
        <v>103</v>
      </c>
      <c r="E587" s="172" t="s">
        <v>0</v>
      </c>
      <c r="F587" s="173" t="s">
        <v>662</v>
      </c>
      <c r="H587" s="174">
        <v>82.8</v>
      </c>
      <c r="L587" s="170"/>
      <c r="M587" s="175"/>
      <c r="T587" s="176"/>
      <c r="AT587" s="172" t="s">
        <v>103</v>
      </c>
      <c r="AU587" s="172" t="s">
        <v>38</v>
      </c>
      <c r="AV587" s="171" t="s">
        <v>38</v>
      </c>
      <c r="AW587" s="171" t="s">
        <v>17</v>
      </c>
      <c r="AX587" s="171" t="s">
        <v>35</v>
      </c>
      <c r="AY587" s="172" t="s">
        <v>94</v>
      </c>
    </row>
    <row r="588" spans="2:65" s="171" customFormat="1" x14ac:dyDescent="0.3">
      <c r="B588" s="170"/>
      <c r="D588" s="165" t="s">
        <v>103</v>
      </c>
      <c r="E588" s="172" t="s">
        <v>0</v>
      </c>
      <c r="F588" s="173" t="s">
        <v>663</v>
      </c>
      <c r="H588" s="174">
        <v>462.76</v>
      </c>
      <c r="L588" s="170"/>
      <c r="M588" s="175"/>
      <c r="T588" s="176"/>
      <c r="AT588" s="172" t="s">
        <v>103</v>
      </c>
      <c r="AU588" s="172" t="s">
        <v>38</v>
      </c>
      <c r="AV588" s="171" t="s">
        <v>38</v>
      </c>
      <c r="AW588" s="171" t="s">
        <v>17</v>
      </c>
      <c r="AX588" s="171" t="s">
        <v>35</v>
      </c>
      <c r="AY588" s="172" t="s">
        <v>94</v>
      </c>
    </row>
    <row r="589" spans="2:65" s="171" customFormat="1" x14ac:dyDescent="0.3">
      <c r="B589" s="170"/>
      <c r="D589" s="165" t="s">
        <v>103</v>
      </c>
      <c r="E589" s="172" t="s">
        <v>0</v>
      </c>
      <c r="F589" s="173" t="s">
        <v>664</v>
      </c>
      <c r="H589" s="174">
        <v>105.8</v>
      </c>
      <c r="L589" s="170"/>
      <c r="M589" s="175"/>
      <c r="T589" s="176"/>
      <c r="AT589" s="172" t="s">
        <v>103</v>
      </c>
      <c r="AU589" s="172" t="s">
        <v>38</v>
      </c>
      <c r="AV589" s="171" t="s">
        <v>38</v>
      </c>
      <c r="AW589" s="171" t="s">
        <v>17</v>
      </c>
      <c r="AX589" s="171" t="s">
        <v>35</v>
      </c>
      <c r="AY589" s="172" t="s">
        <v>94</v>
      </c>
    </row>
    <row r="590" spans="2:65" s="79" customFormat="1" ht="24" customHeight="1" x14ac:dyDescent="0.3">
      <c r="B590" s="150"/>
      <c r="C590" s="151" t="s">
        <v>675</v>
      </c>
      <c r="D590" s="151" t="s">
        <v>96</v>
      </c>
      <c r="E590" s="152" t="s">
        <v>666</v>
      </c>
      <c r="F590" s="153" t="s">
        <v>667</v>
      </c>
      <c r="G590" s="154" t="s">
        <v>99</v>
      </c>
      <c r="H590" s="155">
        <v>100270.8</v>
      </c>
      <c r="I590" s="156"/>
      <c r="J590" s="156">
        <f>ROUND(I590*H590,2)</f>
        <v>0</v>
      </c>
      <c r="K590" s="153" t="s">
        <v>262</v>
      </c>
      <c r="L590" s="80"/>
      <c r="M590" s="157" t="s">
        <v>0</v>
      </c>
      <c r="N590" s="158" t="s">
        <v>24</v>
      </c>
      <c r="O590" s="159">
        <v>0</v>
      </c>
      <c r="P590" s="159">
        <f>O590*H590</f>
        <v>0</v>
      </c>
      <c r="Q590" s="159">
        <v>0</v>
      </c>
      <c r="R590" s="159">
        <f>Q590*H590</f>
        <v>0</v>
      </c>
      <c r="S590" s="159">
        <v>0</v>
      </c>
      <c r="T590" s="160">
        <f>S590*H590</f>
        <v>0</v>
      </c>
      <c r="AR590" s="161" t="s">
        <v>101</v>
      </c>
      <c r="AT590" s="161" t="s">
        <v>96</v>
      </c>
      <c r="AU590" s="161" t="s">
        <v>38</v>
      </c>
      <c r="AY590" s="72" t="s">
        <v>94</v>
      </c>
      <c r="BE590" s="162">
        <f>IF(N590="základní",J590,0)</f>
        <v>0</v>
      </c>
      <c r="BF590" s="162">
        <f>IF(N590="snížená",J590,0)</f>
        <v>0</v>
      </c>
      <c r="BG590" s="162">
        <f>IF(N590="zákl. přenesená",J590,0)</f>
        <v>0</v>
      </c>
      <c r="BH590" s="162">
        <f>IF(N590="sníž. přenesená",J590,0)</f>
        <v>0</v>
      </c>
      <c r="BI590" s="162">
        <f>IF(N590="nulová",J590,0)</f>
        <v>0</v>
      </c>
      <c r="BJ590" s="72" t="s">
        <v>36</v>
      </c>
      <c r="BK590" s="162">
        <f>ROUND(I590*H590,2)</f>
        <v>0</v>
      </c>
      <c r="BL590" s="72" t="s">
        <v>101</v>
      </c>
      <c r="BM590" s="161" t="s">
        <v>668</v>
      </c>
    </row>
    <row r="591" spans="2:65" s="171" customFormat="1" x14ac:dyDescent="0.3">
      <c r="B591" s="170"/>
      <c r="D591" s="165" t="s">
        <v>103</v>
      </c>
      <c r="E591" s="172" t="s">
        <v>0</v>
      </c>
      <c r="F591" s="173" t="s">
        <v>669</v>
      </c>
      <c r="H591" s="174">
        <v>100270.8</v>
      </c>
      <c r="L591" s="170"/>
      <c r="M591" s="175"/>
      <c r="T591" s="176"/>
      <c r="AT591" s="172" t="s">
        <v>103</v>
      </c>
      <c r="AU591" s="172" t="s">
        <v>38</v>
      </c>
      <c r="AV591" s="171" t="s">
        <v>38</v>
      </c>
      <c r="AW591" s="171" t="s">
        <v>17</v>
      </c>
      <c r="AX591" s="171" t="s">
        <v>35</v>
      </c>
      <c r="AY591" s="172" t="s">
        <v>94</v>
      </c>
    </row>
    <row r="592" spans="2:65" s="79" customFormat="1" ht="24" customHeight="1" x14ac:dyDescent="0.3">
      <c r="B592" s="150"/>
      <c r="C592" s="151" t="s">
        <v>679</v>
      </c>
      <c r="D592" s="151" t="s">
        <v>96</v>
      </c>
      <c r="E592" s="152" t="s">
        <v>671</v>
      </c>
      <c r="F592" s="153" t="s">
        <v>672</v>
      </c>
      <c r="G592" s="154" t="s">
        <v>99</v>
      </c>
      <c r="H592" s="155">
        <v>1114.1199999999999</v>
      </c>
      <c r="I592" s="156"/>
      <c r="J592" s="156">
        <f>ROUND(I592*H592,2)</f>
        <v>0</v>
      </c>
      <c r="K592" s="153" t="s">
        <v>262</v>
      </c>
      <c r="L592" s="80"/>
      <c r="M592" s="157" t="s">
        <v>0</v>
      </c>
      <c r="N592" s="158" t="s">
        <v>24</v>
      </c>
      <c r="O592" s="159">
        <v>6.9000000000000006E-2</v>
      </c>
      <c r="P592" s="159">
        <f>O592*H592</f>
        <v>76.874279999999999</v>
      </c>
      <c r="Q592" s="159">
        <v>0</v>
      </c>
      <c r="R592" s="159">
        <f>Q592*H592</f>
        <v>0</v>
      </c>
      <c r="S592" s="159">
        <v>0</v>
      </c>
      <c r="T592" s="160">
        <f>S592*H592</f>
        <v>0</v>
      </c>
      <c r="AR592" s="161" t="s">
        <v>101</v>
      </c>
      <c r="AT592" s="161" t="s">
        <v>96</v>
      </c>
      <c r="AU592" s="161" t="s">
        <v>38</v>
      </c>
      <c r="AY592" s="72" t="s">
        <v>94</v>
      </c>
      <c r="BE592" s="162">
        <f>IF(N592="základní",J592,0)</f>
        <v>0</v>
      </c>
      <c r="BF592" s="162">
        <f>IF(N592="snížená",J592,0)</f>
        <v>0</v>
      </c>
      <c r="BG592" s="162">
        <f>IF(N592="zákl. přenesená",J592,0)</f>
        <v>0</v>
      </c>
      <c r="BH592" s="162">
        <f>IF(N592="sníž. přenesená",J592,0)</f>
        <v>0</v>
      </c>
      <c r="BI592" s="162">
        <f>IF(N592="nulová",J592,0)</f>
        <v>0</v>
      </c>
      <c r="BJ592" s="72" t="s">
        <v>36</v>
      </c>
      <c r="BK592" s="162">
        <f>ROUND(I592*H592,2)</f>
        <v>0</v>
      </c>
      <c r="BL592" s="72" t="s">
        <v>101</v>
      </c>
      <c r="BM592" s="161" t="s">
        <v>673</v>
      </c>
    </row>
    <row r="593" spans="2:65" s="171" customFormat="1" x14ac:dyDescent="0.3">
      <c r="B593" s="170"/>
      <c r="D593" s="165" t="s">
        <v>103</v>
      </c>
      <c r="E593" s="172" t="s">
        <v>0</v>
      </c>
      <c r="F593" s="173" t="s">
        <v>674</v>
      </c>
      <c r="H593" s="174">
        <v>1114.1199999999999</v>
      </c>
      <c r="L593" s="170"/>
      <c r="M593" s="175"/>
      <c r="T593" s="176"/>
      <c r="AT593" s="172" t="s">
        <v>103</v>
      </c>
      <c r="AU593" s="172" t="s">
        <v>38</v>
      </c>
      <c r="AV593" s="171" t="s">
        <v>38</v>
      </c>
      <c r="AW593" s="171" t="s">
        <v>17</v>
      </c>
      <c r="AX593" s="171" t="s">
        <v>35</v>
      </c>
      <c r="AY593" s="172" t="s">
        <v>94</v>
      </c>
    </row>
    <row r="594" spans="2:65" s="79" customFormat="1" ht="16.5" customHeight="1" x14ac:dyDescent="0.3">
      <c r="B594" s="150"/>
      <c r="C594" s="151" t="s">
        <v>683</v>
      </c>
      <c r="D594" s="151" t="s">
        <v>96</v>
      </c>
      <c r="E594" s="152" t="s">
        <v>676</v>
      </c>
      <c r="F594" s="153" t="s">
        <v>677</v>
      </c>
      <c r="G594" s="154" t="s">
        <v>99</v>
      </c>
      <c r="H594" s="155">
        <v>1114.1199999999999</v>
      </c>
      <c r="I594" s="156"/>
      <c r="J594" s="156">
        <f>ROUND(I594*H594,2)</f>
        <v>0</v>
      </c>
      <c r="K594" s="153" t="s">
        <v>262</v>
      </c>
      <c r="L594" s="80"/>
      <c r="M594" s="157" t="s">
        <v>0</v>
      </c>
      <c r="N594" s="158" t="s">
        <v>24</v>
      </c>
      <c r="O594" s="159">
        <v>4.9000000000000002E-2</v>
      </c>
      <c r="P594" s="159">
        <f>O594*H594</f>
        <v>54.591879999999996</v>
      </c>
      <c r="Q594" s="159">
        <v>0</v>
      </c>
      <c r="R594" s="159">
        <f>Q594*H594</f>
        <v>0</v>
      </c>
      <c r="S594" s="159">
        <v>0</v>
      </c>
      <c r="T594" s="160">
        <f>S594*H594</f>
        <v>0</v>
      </c>
      <c r="AR594" s="161" t="s">
        <v>101</v>
      </c>
      <c r="AT594" s="161" t="s">
        <v>96</v>
      </c>
      <c r="AU594" s="161" t="s">
        <v>38</v>
      </c>
      <c r="AY594" s="72" t="s">
        <v>94</v>
      </c>
      <c r="BE594" s="162">
        <f>IF(N594="základní",J594,0)</f>
        <v>0</v>
      </c>
      <c r="BF594" s="162">
        <f>IF(N594="snížená",J594,0)</f>
        <v>0</v>
      </c>
      <c r="BG594" s="162">
        <f>IF(N594="zákl. přenesená",J594,0)</f>
        <v>0</v>
      </c>
      <c r="BH594" s="162">
        <f>IF(N594="sníž. přenesená",J594,0)</f>
        <v>0</v>
      </c>
      <c r="BI594" s="162">
        <f>IF(N594="nulová",J594,0)</f>
        <v>0</v>
      </c>
      <c r="BJ594" s="72" t="s">
        <v>36</v>
      </c>
      <c r="BK594" s="162">
        <f>ROUND(I594*H594,2)</f>
        <v>0</v>
      </c>
      <c r="BL594" s="72" t="s">
        <v>101</v>
      </c>
      <c r="BM594" s="161" t="s">
        <v>678</v>
      </c>
    </row>
    <row r="595" spans="2:65" s="171" customFormat="1" x14ac:dyDescent="0.3">
      <c r="B595" s="170"/>
      <c r="D595" s="165" t="s">
        <v>103</v>
      </c>
      <c r="E595" s="172" t="s">
        <v>0</v>
      </c>
      <c r="F595" s="173" t="s">
        <v>674</v>
      </c>
      <c r="H595" s="174">
        <v>1114.1199999999999</v>
      </c>
      <c r="L595" s="170"/>
      <c r="M595" s="175"/>
      <c r="T595" s="176"/>
      <c r="AT595" s="172" t="s">
        <v>103</v>
      </c>
      <c r="AU595" s="172" t="s">
        <v>38</v>
      </c>
      <c r="AV595" s="171" t="s">
        <v>38</v>
      </c>
      <c r="AW595" s="171" t="s">
        <v>17</v>
      </c>
      <c r="AX595" s="171" t="s">
        <v>35</v>
      </c>
      <c r="AY595" s="172" t="s">
        <v>94</v>
      </c>
    </row>
    <row r="596" spans="2:65" s="79" customFormat="1" ht="16.5" customHeight="1" x14ac:dyDescent="0.3">
      <c r="B596" s="150"/>
      <c r="C596" s="151" t="s">
        <v>687</v>
      </c>
      <c r="D596" s="151" t="s">
        <v>96</v>
      </c>
      <c r="E596" s="152" t="s">
        <v>680</v>
      </c>
      <c r="F596" s="153" t="s">
        <v>681</v>
      </c>
      <c r="G596" s="154" t="s">
        <v>99</v>
      </c>
      <c r="H596" s="155">
        <v>100270.8</v>
      </c>
      <c r="I596" s="156"/>
      <c r="J596" s="156">
        <f>ROUND(I596*H596,2)</f>
        <v>0</v>
      </c>
      <c r="K596" s="153" t="s">
        <v>262</v>
      </c>
      <c r="L596" s="80"/>
      <c r="M596" s="157" t="s">
        <v>0</v>
      </c>
      <c r="N596" s="158" t="s">
        <v>24</v>
      </c>
      <c r="O596" s="159">
        <v>0</v>
      </c>
      <c r="P596" s="159">
        <f>O596*H596</f>
        <v>0</v>
      </c>
      <c r="Q596" s="159">
        <v>0</v>
      </c>
      <c r="R596" s="159">
        <f>Q596*H596</f>
        <v>0</v>
      </c>
      <c r="S596" s="159">
        <v>0</v>
      </c>
      <c r="T596" s="160">
        <f>S596*H596</f>
        <v>0</v>
      </c>
      <c r="AR596" s="161" t="s">
        <v>101</v>
      </c>
      <c r="AT596" s="161" t="s">
        <v>96</v>
      </c>
      <c r="AU596" s="161" t="s">
        <v>38</v>
      </c>
      <c r="AY596" s="72" t="s">
        <v>94</v>
      </c>
      <c r="BE596" s="162">
        <f>IF(N596="základní",J596,0)</f>
        <v>0</v>
      </c>
      <c r="BF596" s="162">
        <f>IF(N596="snížená",J596,0)</f>
        <v>0</v>
      </c>
      <c r="BG596" s="162">
        <f>IF(N596="zákl. přenesená",J596,0)</f>
        <v>0</v>
      </c>
      <c r="BH596" s="162">
        <f>IF(N596="sníž. přenesená",J596,0)</f>
        <v>0</v>
      </c>
      <c r="BI596" s="162">
        <f>IF(N596="nulová",J596,0)</f>
        <v>0</v>
      </c>
      <c r="BJ596" s="72" t="s">
        <v>36</v>
      </c>
      <c r="BK596" s="162">
        <f>ROUND(I596*H596,2)</f>
        <v>0</v>
      </c>
      <c r="BL596" s="72" t="s">
        <v>101</v>
      </c>
      <c r="BM596" s="161" t="s">
        <v>682</v>
      </c>
    </row>
    <row r="597" spans="2:65" s="171" customFormat="1" x14ac:dyDescent="0.3">
      <c r="B597" s="170"/>
      <c r="D597" s="165" t="s">
        <v>103</v>
      </c>
      <c r="E597" s="172" t="s">
        <v>0</v>
      </c>
      <c r="F597" s="173" t="s">
        <v>669</v>
      </c>
      <c r="H597" s="174">
        <v>100270.8</v>
      </c>
      <c r="L597" s="170"/>
      <c r="M597" s="175"/>
      <c r="T597" s="176"/>
      <c r="AT597" s="172" t="s">
        <v>103</v>
      </c>
      <c r="AU597" s="172" t="s">
        <v>38</v>
      </c>
      <c r="AV597" s="171" t="s">
        <v>38</v>
      </c>
      <c r="AW597" s="171" t="s">
        <v>17</v>
      </c>
      <c r="AX597" s="171" t="s">
        <v>35</v>
      </c>
      <c r="AY597" s="172" t="s">
        <v>94</v>
      </c>
    </row>
    <row r="598" spans="2:65" s="79" customFormat="1" ht="16.5" customHeight="1" x14ac:dyDescent="0.3">
      <c r="B598" s="150"/>
      <c r="C598" s="151" t="s">
        <v>691</v>
      </c>
      <c r="D598" s="151" t="s">
        <v>96</v>
      </c>
      <c r="E598" s="152" t="s">
        <v>684</v>
      </c>
      <c r="F598" s="153" t="s">
        <v>685</v>
      </c>
      <c r="G598" s="154" t="s">
        <v>99</v>
      </c>
      <c r="H598" s="155">
        <v>1114.1199999999999</v>
      </c>
      <c r="I598" s="156"/>
      <c r="J598" s="156">
        <f>ROUND(I598*H598,2)</f>
        <v>0</v>
      </c>
      <c r="K598" s="153" t="s">
        <v>262</v>
      </c>
      <c r="L598" s="80"/>
      <c r="M598" s="157" t="s">
        <v>0</v>
      </c>
      <c r="N598" s="158" t="s">
        <v>24</v>
      </c>
      <c r="O598" s="159">
        <v>3.3000000000000002E-2</v>
      </c>
      <c r="P598" s="159">
        <f>O598*H598</f>
        <v>36.76596</v>
      </c>
      <c r="Q598" s="159">
        <v>0</v>
      </c>
      <c r="R598" s="159">
        <f>Q598*H598</f>
        <v>0</v>
      </c>
      <c r="S598" s="159">
        <v>0</v>
      </c>
      <c r="T598" s="160">
        <f>S598*H598</f>
        <v>0</v>
      </c>
      <c r="AR598" s="161" t="s">
        <v>101</v>
      </c>
      <c r="AT598" s="161" t="s">
        <v>96</v>
      </c>
      <c r="AU598" s="161" t="s">
        <v>38</v>
      </c>
      <c r="AY598" s="72" t="s">
        <v>94</v>
      </c>
      <c r="BE598" s="162">
        <f>IF(N598="základní",J598,0)</f>
        <v>0</v>
      </c>
      <c r="BF598" s="162">
        <f>IF(N598="snížená",J598,0)</f>
        <v>0</v>
      </c>
      <c r="BG598" s="162">
        <f>IF(N598="zákl. přenesená",J598,0)</f>
        <v>0</v>
      </c>
      <c r="BH598" s="162">
        <f>IF(N598="sníž. přenesená",J598,0)</f>
        <v>0</v>
      </c>
      <c r="BI598" s="162">
        <f>IF(N598="nulová",J598,0)</f>
        <v>0</v>
      </c>
      <c r="BJ598" s="72" t="s">
        <v>36</v>
      </c>
      <c r="BK598" s="162">
        <f>ROUND(I598*H598,2)</f>
        <v>0</v>
      </c>
      <c r="BL598" s="72" t="s">
        <v>101</v>
      </c>
      <c r="BM598" s="161" t="s">
        <v>686</v>
      </c>
    </row>
    <row r="599" spans="2:65" s="171" customFormat="1" x14ac:dyDescent="0.3">
      <c r="B599" s="170"/>
      <c r="D599" s="165" t="s">
        <v>103</v>
      </c>
      <c r="E599" s="172" t="s">
        <v>0</v>
      </c>
      <c r="F599" s="173" t="s">
        <v>674</v>
      </c>
      <c r="H599" s="174">
        <v>1114.1199999999999</v>
      </c>
      <c r="L599" s="170"/>
      <c r="M599" s="175"/>
      <c r="T599" s="176"/>
      <c r="AT599" s="172" t="s">
        <v>103</v>
      </c>
      <c r="AU599" s="172" t="s">
        <v>38</v>
      </c>
      <c r="AV599" s="171" t="s">
        <v>38</v>
      </c>
      <c r="AW599" s="171" t="s">
        <v>17</v>
      </c>
      <c r="AX599" s="171" t="s">
        <v>35</v>
      </c>
      <c r="AY599" s="172" t="s">
        <v>94</v>
      </c>
    </row>
    <row r="600" spans="2:65" s="79" customFormat="1" ht="24" customHeight="1" x14ac:dyDescent="0.3">
      <c r="B600" s="150"/>
      <c r="C600" s="151" t="s">
        <v>698</v>
      </c>
      <c r="D600" s="151" t="s">
        <v>96</v>
      </c>
      <c r="E600" s="152" t="s">
        <v>688</v>
      </c>
      <c r="F600" s="153" t="s">
        <v>689</v>
      </c>
      <c r="G600" s="154" t="s">
        <v>99</v>
      </c>
      <c r="H600" s="155">
        <v>354.00599999999997</v>
      </c>
      <c r="I600" s="156"/>
      <c r="J600" s="156">
        <f>ROUND(I600*H600,2)</f>
        <v>0</v>
      </c>
      <c r="K600" s="153" t="s">
        <v>262</v>
      </c>
      <c r="L600" s="80"/>
      <c r="M600" s="157" t="s">
        <v>0</v>
      </c>
      <c r="N600" s="158" t="s">
        <v>24</v>
      </c>
      <c r="O600" s="159">
        <v>0.105</v>
      </c>
      <c r="P600" s="159">
        <f>O600*H600</f>
        <v>37.170629999999996</v>
      </c>
      <c r="Q600" s="159">
        <v>1.2999999999999999E-4</v>
      </c>
      <c r="R600" s="159">
        <f>Q600*H600</f>
        <v>4.602077999999999E-2</v>
      </c>
      <c r="S600" s="159">
        <v>0</v>
      </c>
      <c r="T600" s="160">
        <f>S600*H600</f>
        <v>0</v>
      </c>
      <c r="AR600" s="161" t="s">
        <v>101</v>
      </c>
      <c r="AT600" s="161" t="s">
        <v>96</v>
      </c>
      <c r="AU600" s="161" t="s">
        <v>38</v>
      </c>
      <c r="AY600" s="72" t="s">
        <v>94</v>
      </c>
      <c r="BE600" s="162">
        <f>IF(N600="základní",J600,0)</f>
        <v>0</v>
      </c>
      <c r="BF600" s="162">
        <f>IF(N600="snížená",J600,0)</f>
        <v>0</v>
      </c>
      <c r="BG600" s="162">
        <f>IF(N600="zákl. přenesená",J600,0)</f>
        <v>0</v>
      </c>
      <c r="BH600" s="162">
        <f>IF(N600="sníž. přenesená",J600,0)</f>
        <v>0</v>
      </c>
      <c r="BI600" s="162">
        <f>IF(N600="nulová",J600,0)</f>
        <v>0</v>
      </c>
      <c r="BJ600" s="72" t="s">
        <v>36</v>
      </c>
      <c r="BK600" s="162">
        <f>ROUND(I600*H600,2)</f>
        <v>0</v>
      </c>
      <c r="BL600" s="72" t="s">
        <v>101</v>
      </c>
      <c r="BM600" s="161" t="s">
        <v>690</v>
      </c>
    </row>
    <row r="601" spans="2:65" s="171" customFormat="1" x14ac:dyDescent="0.3">
      <c r="B601" s="170"/>
      <c r="D601" s="165" t="s">
        <v>103</v>
      </c>
      <c r="E601" s="172" t="s">
        <v>0</v>
      </c>
      <c r="F601" s="173" t="s">
        <v>252</v>
      </c>
      <c r="H601" s="174">
        <v>218.21600000000001</v>
      </c>
      <c r="L601" s="170"/>
      <c r="M601" s="175"/>
      <c r="T601" s="176"/>
      <c r="AT601" s="172" t="s">
        <v>103</v>
      </c>
      <c r="AU601" s="172" t="s">
        <v>38</v>
      </c>
      <c r="AV601" s="171" t="s">
        <v>38</v>
      </c>
      <c r="AW601" s="171" t="s">
        <v>17</v>
      </c>
      <c r="AX601" s="171" t="s">
        <v>35</v>
      </c>
      <c r="AY601" s="172" t="s">
        <v>94</v>
      </c>
    </row>
    <row r="602" spans="2:65" s="171" customFormat="1" x14ac:dyDescent="0.3">
      <c r="B602" s="170"/>
      <c r="D602" s="165" t="s">
        <v>103</v>
      </c>
      <c r="E602" s="172" t="s">
        <v>0</v>
      </c>
      <c r="F602" s="173" t="s">
        <v>644</v>
      </c>
      <c r="H602" s="174">
        <v>135.79</v>
      </c>
      <c r="L602" s="170"/>
      <c r="M602" s="175"/>
      <c r="T602" s="176"/>
      <c r="AT602" s="172" t="s">
        <v>103</v>
      </c>
      <c r="AU602" s="172" t="s">
        <v>38</v>
      </c>
      <c r="AV602" s="171" t="s">
        <v>38</v>
      </c>
      <c r="AW602" s="171" t="s">
        <v>17</v>
      </c>
      <c r="AX602" s="171" t="s">
        <v>35</v>
      </c>
      <c r="AY602" s="172" t="s">
        <v>94</v>
      </c>
    </row>
    <row r="603" spans="2:65" s="79" customFormat="1" ht="24" customHeight="1" x14ac:dyDescent="0.3">
      <c r="B603" s="150"/>
      <c r="C603" s="151" t="s">
        <v>704</v>
      </c>
      <c r="D603" s="151" t="s">
        <v>96</v>
      </c>
      <c r="E603" s="152" t="s">
        <v>692</v>
      </c>
      <c r="F603" s="153" t="s">
        <v>693</v>
      </c>
      <c r="G603" s="154" t="s">
        <v>99</v>
      </c>
      <c r="H603" s="155">
        <v>10.32</v>
      </c>
      <c r="I603" s="156"/>
      <c r="J603" s="156">
        <f>ROUND(I603*H603,2)</f>
        <v>0</v>
      </c>
      <c r="K603" s="153" t="s">
        <v>262</v>
      </c>
      <c r="L603" s="80"/>
      <c r="M603" s="157" t="s">
        <v>0</v>
      </c>
      <c r="N603" s="158" t="s">
        <v>24</v>
      </c>
      <c r="O603" s="159">
        <v>0.126</v>
      </c>
      <c r="P603" s="159">
        <f>O603*H603</f>
        <v>1.3003200000000001</v>
      </c>
      <c r="Q603" s="159">
        <v>2.1000000000000001E-4</v>
      </c>
      <c r="R603" s="159">
        <f>Q603*H603</f>
        <v>2.1672000000000002E-3</v>
      </c>
      <c r="S603" s="159">
        <v>0</v>
      </c>
      <c r="T603" s="160">
        <f>S603*H603</f>
        <v>0</v>
      </c>
      <c r="AR603" s="161" t="s">
        <v>101</v>
      </c>
      <c r="AT603" s="161" t="s">
        <v>96</v>
      </c>
      <c r="AU603" s="161" t="s">
        <v>38</v>
      </c>
      <c r="AY603" s="72" t="s">
        <v>94</v>
      </c>
      <c r="BE603" s="162">
        <f>IF(N603="základní",J603,0)</f>
        <v>0</v>
      </c>
      <c r="BF603" s="162">
        <f>IF(N603="snížená",J603,0)</f>
        <v>0</v>
      </c>
      <c r="BG603" s="162">
        <f>IF(N603="zákl. přenesená",J603,0)</f>
        <v>0</v>
      </c>
      <c r="BH603" s="162">
        <f>IF(N603="sníž. přenesená",J603,0)</f>
        <v>0</v>
      </c>
      <c r="BI603" s="162">
        <f>IF(N603="nulová",J603,0)</f>
        <v>0</v>
      </c>
      <c r="BJ603" s="72" t="s">
        <v>36</v>
      </c>
      <c r="BK603" s="162">
        <f>ROUND(I603*H603,2)</f>
        <v>0</v>
      </c>
      <c r="BL603" s="72" t="s">
        <v>101</v>
      </c>
      <c r="BM603" s="161" t="s">
        <v>694</v>
      </c>
    </row>
    <row r="604" spans="2:65" s="171" customFormat="1" x14ac:dyDescent="0.3">
      <c r="B604" s="170"/>
      <c r="D604" s="165" t="s">
        <v>103</v>
      </c>
      <c r="E604" s="172" t="s">
        <v>0</v>
      </c>
      <c r="F604" s="173" t="s">
        <v>695</v>
      </c>
      <c r="H604" s="174">
        <v>10.32</v>
      </c>
      <c r="L604" s="170"/>
      <c r="M604" s="175"/>
      <c r="T604" s="176"/>
      <c r="AT604" s="172" t="s">
        <v>103</v>
      </c>
      <c r="AU604" s="172" t="s">
        <v>38</v>
      </c>
      <c r="AV604" s="171" t="s">
        <v>38</v>
      </c>
      <c r="AW604" s="171" t="s">
        <v>17</v>
      </c>
      <c r="AX604" s="171" t="s">
        <v>35</v>
      </c>
      <c r="AY604" s="172" t="s">
        <v>94</v>
      </c>
    </row>
    <row r="605" spans="2:65" s="139" customFormat="1" ht="22.8" customHeight="1" x14ac:dyDescent="0.25">
      <c r="B605" s="138"/>
      <c r="D605" s="140" t="s">
        <v>34</v>
      </c>
      <c r="E605" s="148" t="s">
        <v>696</v>
      </c>
      <c r="F605" s="148" t="s">
        <v>697</v>
      </c>
      <c r="J605" s="149">
        <f>BK605</f>
        <v>0</v>
      </c>
      <c r="L605" s="138"/>
      <c r="M605" s="143"/>
      <c r="P605" s="144">
        <f>SUM(P606:P639)</f>
        <v>409.12039100000004</v>
      </c>
      <c r="R605" s="144">
        <f>SUM(R606:R639)</f>
        <v>0</v>
      </c>
      <c r="T605" s="145">
        <f>SUM(T606:T639)</f>
        <v>95.102951000000004</v>
      </c>
      <c r="AR605" s="140" t="s">
        <v>36</v>
      </c>
      <c r="AT605" s="146" t="s">
        <v>34</v>
      </c>
      <c r="AU605" s="146" t="s">
        <v>36</v>
      </c>
      <c r="AY605" s="140" t="s">
        <v>94</v>
      </c>
      <c r="BK605" s="147">
        <f>SUM(BK606:BK639)</f>
        <v>0</v>
      </c>
    </row>
    <row r="606" spans="2:65" s="79" customFormat="1" ht="24" customHeight="1" x14ac:dyDescent="0.3">
      <c r="B606" s="150"/>
      <c r="C606" s="151" t="s">
        <v>709</v>
      </c>
      <c r="D606" s="151" t="s">
        <v>96</v>
      </c>
      <c r="E606" s="152" t="s">
        <v>699</v>
      </c>
      <c r="F606" s="153" t="s">
        <v>700</v>
      </c>
      <c r="G606" s="154" t="s">
        <v>108</v>
      </c>
      <c r="H606" s="155">
        <v>2.8239999999999998</v>
      </c>
      <c r="I606" s="156"/>
      <c r="J606" s="156">
        <f>ROUND(I606*H606,2)</f>
        <v>0</v>
      </c>
      <c r="K606" s="153" t="s">
        <v>262</v>
      </c>
      <c r="L606" s="80"/>
      <c r="M606" s="157" t="s">
        <v>0</v>
      </c>
      <c r="N606" s="158" t="s">
        <v>24</v>
      </c>
      <c r="O606" s="159">
        <v>4.0350000000000001</v>
      </c>
      <c r="P606" s="159">
        <f>O606*H606</f>
        <v>11.39484</v>
      </c>
      <c r="Q606" s="159">
        <v>0</v>
      </c>
      <c r="R606" s="159">
        <f>Q606*H606</f>
        <v>0</v>
      </c>
      <c r="S606" s="159">
        <v>1.8</v>
      </c>
      <c r="T606" s="160">
        <f>S606*H606</f>
        <v>5.0831999999999997</v>
      </c>
      <c r="AR606" s="161" t="s">
        <v>101</v>
      </c>
      <c r="AT606" s="161" t="s">
        <v>96</v>
      </c>
      <c r="AU606" s="161" t="s">
        <v>38</v>
      </c>
      <c r="AY606" s="72" t="s">
        <v>94</v>
      </c>
      <c r="BE606" s="162">
        <f>IF(N606="základní",J606,0)</f>
        <v>0</v>
      </c>
      <c r="BF606" s="162">
        <f>IF(N606="snížená",J606,0)</f>
        <v>0</v>
      </c>
      <c r="BG606" s="162">
        <f>IF(N606="zákl. přenesená",J606,0)</f>
        <v>0</v>
      </c>
      <c r="BH606" s="162">
        <f>IF(N606="sníž. přenesená",J606,0)</f>
        <v>0</v>
      </c>
      <c r="BI606" s="162">
        <f>IF(N606="nulová",J606,0)</f>
        <v>0</v>
      </c>
      <c r="BJ606" s="72" t="s">
        <v>36</v>
      </c>
      <c r="BK606" s="162">
        <f>ROUND(I606*H606,2)</f>
        <v>0</v>
      </c>
      <c r="BL606" s="72" t="s">
        <v>101</v>
      </c>
      <c r="BM606" s="161" t="s">
        <v>701</v>
      </c>
    </row>
    <row r="607" spans="2:65" s="171" customFormat="1" x14ac:dyDescent="0.3">
      <c r="B607" s="170"/>
      <c r="D607" s="165" t="s">
        <v>103</v>
      </c>
      <c r="E607" s="172" t="s">
        <v>0</v>
      </c>
      <c r="F607" s="173" t="s">
        <v>702</v>
      </c>
      <c r="H607" s="174">
        <v>0.8</v>
      </c>
      <c r="L607" s="170"/>
      <c r="M607" s="175"/>
      <c r="T607" s="176"/>
      <c r="AT607" s="172" t="s">
        <v>103</v>
      </c>
      <c r="AU607" s="172" t="s">
        <v>38</v>
      </c>
      <c r="AV607" s="171" t="s">
        <v>38</v>
      </c>
      <c r="AW607" s="171" t="s">
        <v>17</v>
      </c>
      <c r="AX607" s="171" t="s">
        <v>35</v>
      </c>
      <c r="AY607" s="172" t="s">
        <v>94</v>
      </c>
    </row>
    <row r="608" spans="2:65" s="171" customFormat="1" x14ac:dyDescent="0.3">
      <c r="B608" s="170"/>
      <c r="D608" s="165" t="s">
        <v>103</v>
      </c>
      <c r="E608" s="172" t="s">
        <v>0</v>
      </c>
      <c r="F608" s="173" t="s">
        <v>703</v>
      </c>
      <c r="H608" s="174">
        <v>2.024</v>
      </c>
      <c r="L608" s="170"/>
      <c r="M608" s="175"/>
      <c r="T608" s="176"/>
      <c r="AT608" s="172" t="s">
        <v>103</v>
      </c>
      <c r="AU608" s="172" t="s">
        <v>38</v>
      </c>
      <c r="AV608" s="171" t="s">
        <v>38</v>
      </c>
      <c r="AW608" s="171" t="s">
        <v>17</v>
      </c>
      <c r="AX608" s="171" t="s">
        <v>35</v>
      </c>
      <c r="AY608" s="172" t="s">
        <v>94</v>
      </c>
    </row>
    <row r="609" spans="2:65" s="79" customFormat="1" ht="16.5" customHeight="1" x14ac:dyDescent="0.3">
      <c r="B609" s="150"/>
      <c r="C609" s="151" t="s">
        <v>714</v>
      </c>
      <c r="D609" s="151" t="s">
        <v>96</v>
      </c>
      <c r="E609" s="152" t="s">
        <v>705</v>
      </c>
      <c r="F609" s="153" t="s">
        <v>706</v>
      </c>
      <c r="G609" s="154" t="s">
        <v>108</v>
      </c>
      <c r="H609" s="155">
        <v>0.88200000000000001</v>
      </c>
      <c r="I609" s="156"/>
      <c r="J609" s="156">
        <f>ROUND(I609*H609,2)</f>
        <v>0</v>
      </c>
      <c r="K609" s="153" t="s">
        <v>262</v>
      </c>
      <c r="L609" s="80"/>
      <c r="M609" s="157" t="s">
        <v>0</v>
      </c>
      <c r="N609" s="158" t="s">
        <v>24</v>
      </c>
      <c r="O609" s="159">
        <v>6.72</v>
      </c>
      <c r="P609" s="159">
        <f>O609*H609</f>
        <v>5.9270399999999999</v>
      </c>
      <c r="Q609" s="159">
        <v>0</v>
      </c>
      <c r="R609" s="159">
        <f>Q609*H609</f>
        <v>0</v>
      </c>
      <c r="S609" s="159">
        <v>2.4</v>
      </c>
      <c r="T609" s="160">
        <f>S609*H609</f>
        <v>2.1168</v>
      </c>
      <c r="AR609" s="161" t="s">
        <v>101</v>
      </c>
      <c r="AT609" s="161" t="s">
        <v>96</v>
      </c>
      <c r="AU609" s="161" t="s">
        <v>38</v>
      </c>
      <c r="AY609" s="72" t="s">
        <v>94</v>
      </c>
      <c r="BE609" s="162">
        <f>IF(N609="základní",J609,0)</f>
        <v>0</v>
      </c>
      <c r="BF609" s="162">
        <f>IF(N609="snížená",J609,0)</f>
        <v>0</v>
      </c>
      <c r="BG609" s="162">
        <f>IF(N609="zákl. přenesená",J609,0)</f>
        <v>0</v>
      </c>
      <c r="BH609" s="162">
        <f>IF(N609="sníž. přenesená",J609,0)</f>
        <v>0</v>
      </c>
      <c r="BI609" s="162">
        <f>IF(N609="nulová",J609,0)</f>
        <v>0</v>
      </c>
      <c r="BJ609" s="72" t="s">
        <v>36</v>
      </c>
      <c r="BK609" s="162">
        <f>ROUND(I609*H609,2)</f>
        <v>0</v>
      </c>
      <c r="BL609" s="72" t="s">
        <v>101</v>
      </c>
      <c r="BM609" s="161" t="s">
        <v>707</v>
      </c>
    </row>
    <row r="610" spans="2:65" s="171" customFormat="1" x14ac:dyDescent="0.3">
      <c r="B610" s="170"/>
      <c r="D610" s="165" t="s">
        <v>103</v>
      </c>
      <c r="E610" s="172" t="s">
        <v>0</v>
      </c>
      <c r="F610" s="173" t="s">
        <v>708</v>
      </c>
      <c r="H610" s="174">
        <v>0.88200000000000001</v>
      </c>
      <c r="L610" s="170"/>
      <c r="M610" s="175"/>
      <c r="T610" s="176"/>
      <c r="AT610" s="172" t="s">
        <v>103</v>
      </c>
      <c r="AU610" s="172" t="s">
        <v>38</v>
      </c>
      <c r="AV610" s="171" t="s">
        <v>38</v>
      </c>
      <c r="AW610" s="171" t="s">
        <v>17</v>
      </c>
      <c r="AX610" s="171" t="s">
        <v>35</v>
      </c>
      <c r="AY610" s="172" t="s">
        <v>94</v>
      </c>
    </row>
    <row r="611" spans="2:65" s="79" customFormat="1" ht="36" customHeight="1" x14ac:dyDescent="0.3">
      <c r="B611" s="150"/>
      <c r="C611" s="151" t="s">
        <v>719</v>
      </c>
      <c r="D611" s="151" t="s">
        <v>96</v>
      </c>
      <c r="E611" s="152" t="s">
        <v>710</v>
      </c>
      <c r="F611" s="153" t="s">
        <v>711</v>
      </c>
      <c r="G611" s="154" t="s">
        <v>108</v>
      </c>
      <c r="H611" s="155">
        <v>0.6</v>
      </c>
      <c r="I611" s="156"/>
      <c r="J611" s="156">
        <f>ROUND(I611*H611,2)</f>
        <v>0</v>
      </c>
      <c r="K611" s="153" t="s">
        <v>100</v>
      </c>
      <c r="L611" s="80"/>
      <c r="M611" s="157" t="s">
        <v>0</v>
      </c>
      <c r="N611" s="158" t="s">
        <v>24</v>
      </c>
      <c r="O611" s="159">
        <v>12.56</v>
      </c>
      <c r="P611" s="159">
        <f>O611*H611</f>
        <v>7.5359999999999996</v>
      </c>
      <c r="Q611" s="159">
        <v>0</v>
      </c>
      <c r="R611" s="159">
        <f>Q611*H611</f>
        <v>0</v>
      </c>
      <c r="S611" s="159">
        <v>2.2000000000000002</v>
      </c>
      <c r="T611" s="160">
        <f>S611*H611</f>
        <v>1.32</v>
      </c>
      <c r="AR611" s="161" t="s">
        <v>101</v>
      </c>
      <c r="AT611" s="161" t="s">
        <v>96</v>
      </c>
      <c r="AU611" s="161" t="s">
        <v>38</v>
      </c>
      <c r="AY611" s="72" t="s">
        <v>94</v>
      </c>
      <c r="BE611" s="162">
        <f>IF(N611="základní",J611,0)</f>
        <v>0</v>
      </c>
      <c r="BF611" s="162">
        <f>IF(N611="snížená",J611,0)</f>
        <v>0</v>
      </c>
      <c r="BG611" s="162">
        <f>IF(N611="zákl. přenesená",J611,0)</f>
        <v>0</v>
      </c>
      <c r="BH611" s="162">
        <f>IF(N611="sníž. přenesená",J611,0)</f>
        <v>0</v>
      </c>
      <c r="BI611" s="162">
        <f>IF(N611="nulová",J611,0)</f>
        <v>0</v>
      </c>
      <c r="BJ611" s="72" t="s">
        <v>36</v>
      </c>
      <c r="BK611" s="162">
        <f>ROUND(I611*H611,2)</f>
        <v>0</v>
      </c>
      <c r="BL611" s="72" t="s">
        <v>101</v>
      </c>
      <c r="BM611" s="161" t="s">
        <v>712</v>
      </c>
    </row>
    <row r="612" spans="2:65" s="171" customFormat="1" x14ac:dyDescent="0.3">
      <c r="B612" s="170"/>
      <c r="D612" s="165" t="s">
        <v>103</v>
      </c>
      <c r="E612" s="172" t="s">
        <v>0</v>
      </c>
      <c r="F612" s="173" t="s">
        <v>713</v>
      </c>
      <c r="H612" s="174">
        <v>0.6</v>
      </c>
      <c r="L612" s="170"/>
      <c r="M612" s="175"/>
      <c r="T612" s="176"/>
      <c r="AT612" s="172" t="s">
        <v>103</v>
      </c>
      <c r="AU612" s="172" t="s">
        <v>38</v>
      </c>
      <c r="AV612" s="171" t="s">
        <v>38</v>
      </c>
      <c r="AW612" s="171" t="s">
        <v>17</v>
      </c>
      <c r="AX612" s="171" t="s">
        <v>35</v>
      </c>
      <c r="AY612" s="172" t="s">
        <v>94</v>
      </c>
    </row>
    <row r="613" spans="2:65" s="79" customFormat="1" ht="36" customHeight="1" x14ac:dyDescent="0.3">
      <c r="B613" s="150"/>
      <c r="C613" s="151" t="s">
        <v>724</v>
      </c>
      <c r="D613" s="151" t="s">
        <v>96</v>
      </c>
      <c r="E613" s="152" t="s">
        <v>715</v>
      </c>
      <c r="F613" s="153" t="s">
        <v>716</v>
      </c>
      <c r="G613" s="154" t="s">
        <v>108</v>
      </c>
      <c r="H613" s="155">
        <v>0.38200000000000001</v>
      </c>
      <c r="I613" s="156"/>
      <c r="J613" s="156">
        <f>ROUND(I613*H613,2)</f>
        <v>0</v>
      </c>
      <c r="K613" s="153" t="s">
        <v>262</v>
      </c>
      <c r="L613" s="80"/>
      <c r="M613" s="157" t="s">
        <v>0</v>
      </c>
      <c r="N613" s="158" t="s">
        <v>24</v>
      </c>
      <c r="O613" s="159">
        <v>10.88</v>
      </c>
      <c r="P613" s="159">
        <f>O613*H613</f>
        <v>4.1561600000000007</v>
      </c>
      <c r="Q613" s="159">
        <v>0</v>
      </c>
      <c r="R613" s="159">
        <f>Q613*H613</f>
        <v>0</v>
      </c>
      <c r="S613" s="159">
        <v>2.2000000000000002</v>
      </c>
      <c r="T613" s="160">
        <f>S613*H613</f>
        <v>0.84040000000000004</v>
      </c>
      <c r="AR613" s="161" t="s">
        <v>101</v>
      </c>
      <c r="AT613" s="161" t="s">
        <v>96</v>
      </c>
      <c r="AU613" s="161" t="s">
        <v>38</v>
      </c>
      <c r="AY613" s="72" t="s">
        <v>94</v>
      </c>
      <c r="BE613" s="162">
        <f>IF(N613="základní",J613,0)</f>
        <v>0</v>
      </c>
      <c r="BF613" s="162">
        <f>IF(N613="snížená",J613,0)</f>
        <v>0</v>
      </c>
      <c r="BG613" s="162">
        <f>IF(N613="zákl. přenesená",J613,0)</f>
        <v>0</v>
      </c>
      <c r="BH613" s="162">
        <f>IF(N613="sníž. přenesená",J613,0)</f>
        <v>0</v>
      </c>
      <c r="BI613" s="162">
        <f>IF(N613="nulová",J613,0)</f>
        <v>0</v>
      </c>
      <c r="BJ613" s="72" t="s">
        <v>36</v>
      </c>
      <c r="BK613" s="162">
        <f>ROUND(I613*H613,2)</f>
        <v>0</v>
      </c>
      <c r="BL613" s="72" t="s">
        <v>101</v>
      </c>
      <c r="BM613" s="161" t="s">
        <v>717</v>
      </c>
    </row>
    <row r="614" spans="2:65" s="171" customFormat="1" ht="20.399999999999999" x14ac:dyDescent="0.3">
      <c r="B614" s="170"/>
      <c r="D614" s="165" t="s">
        <v>103</v>
      </c>
      <c r="E614" s="172" t="s">
        <v>0</v>
      </c>
      <c r="F614" s="173" t="s">
        <v>718</v>
      </c>
      <c r="H614" s="174">
        <v>0.38200000000000001</v>
      </c>
      <c r="L614" s="170"/>
      <c r="M614" s="175"/>
      <c r="T614" s="176"/>
      <c r="AT614" s="172" t="s">
        <v>103</v>
      </c>
      <c r="AU614" s="172" t="s">
        <v>38</v>
      </c>
      <c r="AV614" s="171" t="s">
        <v>38</v>
      </c>
      <c r="AW614" s="171" t="s">
        <v>17</v>
      </c>
      <c r="AX614" s="171" t="s">
        <v>35</v>
      </c>
      <c r="AY614" s="172" t="s">
        <v>94</v>
      </c>
    </row>
    <row r="615" spans="2:65" s="79" customFormat="1" ht="36" customHeight="1" x14ac:dyDescent="0.3">
      <c r="B615" s="150"/>
      <c r="C615" s="151" t="s">
        <v>728</v>
      </c>
      <c r="D615" s="151" t="s">
        <v>96</v>
      </c>
      <c r="E615" s="152" t="s">
        <v>720</v>
      </c>
      <c r="F615" s="153" t="s">
        <v>721</v>
      </c>
      <c r="G615" s="154" t="s">
        <v>108</v>
      </c>
      <c r="H615" s="155">
        <v>18.39</v>
      </c>
      <c r="I615" s="156"/>
      <c r="J615" s="156">
        <f>ROUND(I615*H615,2)</f>
        <v>0</v>
      </c>
      <c r="K615" s="153" t="s">
        <v>262</v>
      </c>
      <c r="L615" s="80"/>
      <c r="M615" s="157" t="s">
        <v>0</v>
      </c>
      <c r="N615" s="158" t="s">
        <v>24</v>
      </c>
      <c r="O615" s="159">
        <v>7.1950000000000003</v>
      </c>
      <c r="P615" s="159">
        <f>O615*H615</f>
        <v>132.31605000000002</v>
      </c>
      <c r="Q615" s="159">
        <v>0</v>
      </c>
      <c r="R615" s="159">
        <f>Q615*H615</f>
        <v>0</v>
      </c>
      <c r="S615" s="159">
        <v>2.2000000000000002</v>
      </c>
      <c r="T615" s="160">
        <f>S615*H615</f>
        <v>40.458000000000006</v>
      </c>
      <c r="AR615" s="161" t="s">
        <v>101</v>
      </c>
      <c r="AT615" s="161" t="s">
        <v>96</v>
      </c>
      <c r="AU615" s="161" t="s">
        <v>38</v>
      </c>
      <c r="AY615" s="72" t="s">
        <v>94</v>
      </c>
      <c r="BE615" s="162">
        <f>IF(N615="základní",J615,0)</f>
        <v>0</v>
      </c>
      <c r="BF615" s="162">
        <f>IF(N615="snížená",J615,0)</f>
        <v>0</v>
      </c>
      <c r="BG615" s="162">
        <f>IF(N615="zákl. přenesená",J615,0)</f>
        <v>0</v>
      </c>
      <c r="BH615" s="162">
        <f>IF(N615="sníž. přenesená",J615,0)</f>
        <v>0</v>
      </c>
      <c r="BI615" s="162">
        <f>IF(N615="nulová",J615,0)</f>
        <v>0</v>
      </c>
      <c r="BJ615" s="72" t="s">
        <v>36</v>
      </c>
      <c r="BK615" s="162">
        <f>ROUND(I615*H615,2)</f>
        <v>0</v>
      </c>
      <c r="BL615" s="72" t="s">
        <v>101</v>
      </c>
      <c r="BM615" s="161" t="s">
        <v>722</v>
      </c>
    </row>
    <row r="616" spans="2:65" s="171" customFormat="1" ht="20.399999999999999" x14ac:dyDescent="0.3">
      <c r="B616" s="170"/>
      <c r="D616" s="165" t="s">
        <v>103</v>
      </c>
      <c r="E616" s="172" t="s">
        <v>0</v>
      </c>
      <c r="F616" s="173" t="s">
        <v>723</v>
      </c>
      <c r="H616" s="174">
        <v>18.39</v>
      </c>
      <c r="L616" s="170"/>
      <c r="M616" s="175"/>
      <c r="T616" s="176"/>
      <c r="AT616" s="172" t="s">
        <v>103</v>
      </c>
      <c r="AU616" s="172" t="s">
        <v>38</v>
      </c>
      <c r="AV616" s="171" t="s">
        <v>38</v>
      </c>
      <c r="AW616" s="171" t="s">
        <v>17</v>
      </c>
      <c r="AX616" s="171" t="s">
        <v>35</v>
      </c>
      <c r="AY616" s="172" t="s">
        <v>94</v>
      </c>
    </row>
    <row r="617" spans="2:65" s="79" customFormat="1" ht="24" customHeight="1" x14ac:dyDescent="0.3">
      <c r="B617" s="150"/>
      <c r="C617" s="151" t="s">
        <v>733</v>
      </c>
      <c r="D617" s="151" t="s">
        <v>96</v>
      </c>
      <c r="E617" s="152" t="s">
        <v>725</v>
      </c>
      <c r="F617" s="153" t="s">
        <v>726</v>
      </c>
      <c r="G617" s="154" t="s">
        <v>108</v>
      </c>
      <c r="H617" s="155">
        <v>18.39</v>
      </c>
      <c r="I617" s="156"/>
      <c r="J617" s="156">
        <f>ROUND(I617*H617,2)</f>
        <v>0</v>
      </c>
      <c r="K617" s="153" t="s">
        <v>262</v>
      </c>
      <c r="L617" s="80"/>
      <c r="M617" s="157" t="s">
        <v>0</v>
      </c>
      <c r="N617" s="158" t="s">
        <v>24</v>
      </c>
      <c r="O617" s="159">
        <v>1.2569999999999999</v>
      </c>
      <c r="P617" s="159">
        <f>O617*H617</f>
        <v>23.116229999999998</v>
      </c>
      <c r="Q617" s="159">
        <v>0</v>
      </c>
      <c r="R617" s="159">
        <f>Q617*H617</f>
        <v>0</v>
      </c>
      <c r="S617" s="159">
        <v>1.4</v>
      </c>
      <c r="T617" s="160">
        <f>S617*H617</f>
        <v>25.745999999999999</v>
      </c>
      <c r="AR617" s="161" t="s">
        <v>101</v>
      </c>
      <c r="AT617" s="161" t="s">
        <v>96</v>
      </c>
      <c r="AU617" s="161" t="s">
        <v>38</v>
      </c>
      <c r="AY617" s="72" t="s">
        <v>94</v>
      </c>
      <c r="BE617" s="162">
        <f>IF(N617="základní",J617,0)</f>
        <v>0</v>
      </c>
      <c r="BF617" s="162">
        <f>IF(N617="snížená",J617,0)</f>
        <v>0</v>
      </c>
      <c r="BG617" s="162">
        <f>IF(N617="zákl. přenesená",J617,0)</f>
        <v>0</v>
      </c>
      <c r="BH617" s="162">
        <f>IF(N617="sníž. přenesená",J617,0)</f>
        <v>0</v>
      </c>
      <c r="BI617" s="162">
        <f>IF(N617="nulová",J617,0)</f>
        <v>0</v>
      </c>
      <c r="BJ617" s="72" t="s">
        <v>36</v>
      </c>
      <c r="BK617" s="162">
        <f>ROUND(I617*H617,2)</f>
        <v>0</v>
      </c>
      <c r="BL617" s="72" t="s">
        <v>101</v>
      </c>
      <c r="BM617" s="161" t="s">
        <v>727</v>
      </c>
    </row>
    <row r="618" spans="2:65" s="171" customFormat="1" ht="20.399999999999999" x14ac:dyDescent="0.3">
      <c r="B618" s="170"/>
      <c r="D618" s="165" t="s">
        <v>103</v>
      </c>
      <c r="E618" s="172" t="s">
        <v>0</v>
      </c>
      <c r="F618" s="173" t="s">
        <v>723</v>
      </c>
      <c r="H618" s="174">
        <v>18.39</v>
      </c>
      <c r="L618" s="170"/>
      <c r="M618" s="175"/>
      <c r="T618" s="176"/>
      <c r="AT618" s="172" t="s">
        <v>103</v>
      </c>
      <c r="AU618" s="172" t="s">
        <v>38</v>
      </c>
      <c r="AV618" s="171" t="s">
        <v>38</v>
      </c>
      <c r="AW618" s="171" t="s">
        <v>17</v>
      </c>
      <c r="AX618" s="171" t="s">
        <v>35</v>
      </c>
      <c r="AY618" s="172" t="s">
        <v>94</v>
      </c>
    </row>
    <row r="619" spans="2:65" s="79" customFormat="1" ht="16.5" customHeight="1" x14ac:dyDescent="0.3">
      <c r="B619" s="150"/>
      <c r="C619" s="151" t="s">
        <v>738</v>
      </c>
      <c r="D619" s="151" t="s">
        <v>96</v>
      </c>
      <c r="E619" s="152" t="s">
        <v>729</v>
      </c>
      <c r="F619" s="153" t="s">
        <v>730</v>
      </c>
      <c r="G619" s="154" t="s">
        <v>343</v>
      </c>
      <c r="H619" s="155">
        <v>109.9</v>
      </c>
      <c r="I619" s="156"/>
      <c r="J619" s="156">
        <f>ROUND(I619*H619,2)</f>
        <v>0</v>
      </c>
      <c r="K619" s="153" t="s">
        <v>262</v>
      </c>
      <c r="L619" s="80"/>
      <c r="M619" s="157" t="s">
        <v>0</v>
      </c>
      <c r="N619" s="158" t="s">
        <v>24</v>
      </c>
      <c r="O619" s="159">
        <v>0.94499999999999995</v>
      </c>
      <c r="P619" s="159">
        <f>O619*H619</f>
        <v>103.85550000000001</v>
      </c>
      <c r="Q619" s="159">
        <v>0</v>
      </c>
      <c r="R619" s="159">
        <f>Q619*H619</f>
        <v>0</v>
      </c>
      <c r="S619" s="159">
        <v>5.8000000000000003E-2</v>
      </c>
      <c r="T619" s="160">
        <f>S619*H619</f>
        <v>6.374200000000001</v>
      </c>
      <c r="AR619" s="161" t="s">
        <v>101</v>
      </c>
      <c r="AT619" s="161" t="s">
        <v>96</v>
      </c>
      <c r="AU619" s="161" t="s">
        <v>38</v>
      </c>
      <c r="AY619" s="72" t="s">
        <v>94</v>
      </c>
      <c r="BE619" s="162">
        <f>IF(N619="základní",J619,0)</f>
        <v>0</v>
      </c>
      <c r="BF619" s="162">
        <f>IF(N619="snížená",J619,0)</f>
        <v>0</v>
      </c>
      <c r="BG619" s="162">
        <f>IF(N619="zákl. přenesená",J619,0)</f>
        <v>0</v>
      </c>
      <c r="BH619" s="162">
        <f>IF(N619="sníž. přenesená",J619,0)</f>
        <v>0</v>
      </c>
      <c r="BI619" s="162">
        <f>IF(N619="nulová",J619,0)</f>
        <v>0</v>
      </c>
      <c r="BJ619" s="72" t="s">
        <v>36</v>
      </c>
      <c r="BK619" s="162">
        <f>ROUND(I619*H619,2)</f>
        <v>0</v>
      </c>
      <c r="BL619" s="72" t="s">
        <v>101</v>
      </c>
      <c r="BM619" s="161" t="s">
        <v>731</v>
      </c>
    </row>
    <row r="620" spans="2:65" s="164" customFormat="1" x14ac:dyDescent="0.3">
      <c r="B620" s="163"/>
      <c r="D620" s="165" t="s">
        <v>103</v>
      </c>
      <c r="E620" s="166" t="s">
        <v>0</v>
      </c>
      <c r="F620" s="167" t="s">
        <v>191</v>
      </c>
      <c r="H620" s="166" t="s">
        <v>0</v>
      </c>
      <c r="L620" s="163"/>
      <c r="M620" s="168"/>
      <c r="T620" s="169"/>
      <c r="AT620" s="166" t="s">
        <v>103</v>
      </c>
      <c r="AU620" s="166" t="s">
        <v>38</v>
      </c>
      <c r="AV620" s="164" t="s">
        <v>36</v>
      </c>
      <c r="AW620" s="164" t="s">
        <v>17</v>
      </c>
      <c r="AX620" s="164" t="s">
        <v>35</v>
      </c>
      <c r="AY620" s="166" t="s">
        <v>94</v>
      </c>
    </row>
    <row r="621" spans="2:65" s="171" customFormat="1" x14ac:dyDescent="0.3">
      <c r="B621" s="170"/>
      <c r="D621" s="165" t="s">
        <v>103</v>
      </c>
      <c r="E621" s="172" t="s">
        <v>0</v>
      </c>
      <c r="F621" s="173" t="s">
        <v>732</v>
      </c>
      <c r="H621" s="174">
        <v>109.9</v>
      </c>
      <c r="L621" s="170"/>
      <c r="M621" s="175"/>
      <c r="T621" s="176"/>
      <c r="AT621" s="172" t="s">
        <v>103</v>
      </c>
      <c r="AU621" s="172" t="s">
        <v>38</v>
      </c>
      <c r="AV621" s="171" t="s">
        <v>38</v>
      </c>
      <c r="AW621" s="171" t="s">
        <v>17</v>
      </c>
      <c r="AX621" s="171" t="s">
        <v>35</v>
      </c>
      <c r="AY621" s="172" t="s">
        <v>94</v>
      </c>
    </row>
    <row r="622" spans="2:65" s="79" customFormat="1" ht="16.5" customHeight="1" x14ac:dyDescent="0.3">
      <c r="B622" s="150"/>
      <c r="C622" s="151" t="s">
        <v>655</v>
      </c>
      <c r="D622" s="151" t="s">
        <v>96</v>
      </c>
      <c r="E622" s="152" t="s">
        <v>734</v>
      </c>
      <c r="F622" s="153" t="s">
        <v>735</v>
      </c>
      <c r="G622" s="154" t="s">
        <v>343</v>
      </c>
      <c r="H622" s="155">
        <v>43.2</v>
      </c>
      <c r="I622" s="156"/>
      <c r="J622" s="156">
        <f>ROUND(I622*H622,2)</f>
        <v>0</v>
      </c>
      <c r="K622" s="153" t="s">
        <v>262</v>
      </c>
      <c r="L622" s="80"/>
      <c r="M622" s="157" t="s">
        <v>0</v>
      </c>
      <c r="N622" s="158" t="s">
        <v>24</v>
      </c>
      <c r="O622" s="159">
        <v>1.35</v>
      </c>
      <c r="P622" s="159">
        <f>O622*H622</f>
        <v>58.320000000000007</v>
      </c>
      <c r="Q622" s="159">
        <v>0</v>
      </c>
      <c r="R622" s="159">
        <f>Q622*H622</f>
        <v>0</v>
      </c>
      <c r="S622" s="159">
        <v>0.108</v>
      </c>
      <c r="T622" s="160">
        <f>S622*H622</f>
        <v>4.6656000000000004</v>
      </c>
      <c r="AR622" s="161" t="s">
        <v>101</v>
      </c>
      <c r="AT622" s="161" t="s">
        <v>96</v>
      </c>
      <c r="AU622" s="161" t="s">
        <v>38</v>
      </c>
      <c r="AY622" s="72" t="s">
        <v>94</v>
      </c>
      <c r="BE622" s="162">
        <f>IF(N622="základní",J622,0)</f>
        <v>0</v>
      </c>
      <c r="BF622" s="162">
        <f>IF(N622="snížená",J622,0)</f>
        <v>0</v>
      </c>
      <c r="BG622" s="162">
        <f>IF(N622="zákl. přenesená",J622,0)</f>
        <v>0</v>
      </c>
      <c r="BH622" s="162">
        <f>IF(N622="sníž. přenesená",J622,0)</f>
        <v>0</v>
      </c>
      <c r="BI622" s="162">
        <f>IF(N622="nulová",J622,0)</f>
        <v>0</v>
      </c>
      <c r="BJ622" s="72" t="s">
        <v>36</v>
      </c>
      <c r="BK622" s="162">
        <f>ROUND(I622*H622,2)</f>
        <v>0</v>
      </c>
      <c r="BL622" s="72" t="s">
        <v>101</v>
      </c>
      <c r="BM622" s="161" t="s">
        <v>736</v>
      </c>
    </row>
    <row r="623" spans="2:65" s="164" customFormat="1" x14ac:dyDescent="0.3">
      <c r="B623" s="163"/>
      <c r="D623" s="165" t="s">
        <v>103</v>
      </c>
      <c r="E623" s="166" t="s">
        <v>0</v>
      </c>
      <c r="F623" s="167" t="s">
        <v>459</v>
      </c>
      <c r="H623" s="166" t="s">
        <v>0</v>
      </c>
      <c r="L623" s="163"/>
      <c r="M623" s="168"/>
      <c r="T623" s="169"/>
      <c r="AT623" s="166" t="s">
        <v>103</v>
      </c>
      <c r="AU623" s="166" t="s">
        <v>38</v>
      </c>
      <c r="AV623" s="164" t="s">
        <v>36</v>
      </c>
      <c r="AW623" s="164" t="s">
        <v>17</v>
      </c>
      <c r="AX623" s="164" t="s">
        <v>35</v>
      </c>
      <c r="AY623" s="166" t="s">
        <v>94</v>
      </c>
    </row>
    <row r="624" spans="2:65" s="171" customFormat="1" x14ac:dyDescent="0.3">
      <c r="B624" s="170"/>
      <c r="D624" s="165" t="s">
        <v>103</v>
      </c>
      <c r="E624" s="172" t="s">
        <v>0</v>
      </c>
      <c r="F624" s="173" t="s">
        <v>737</v>
      </c>
      <c r="H624" s="174">
        <v>43.2</v>
      </c>
      <c r="L624" s="170"/>
      <c r="M624" s="175"/>
      <c r="T624" s="176"/>
      <c r="AT624" s="172" t="s">
        <v>103</v>
      </c>
      <c r="AU624" s="172" t="s">
        <v>38</v>
      </c>
      <c r="AV624" s="171" t="s">
        <v>38</v>
      </c>
      <c r="AW624" s="171" t="s">
        <v>17</v>
      </c>
      <c r="AX624" s="171" t="s">
        <v>35</v>
      </c>
      <c r="AY624" s="172" t="s">
        <v>94</v>
      </c>
    </row>
    <row r="625" spans="2:65" s="79" customFormat="1" ht="24" customHeight="1" x14ac:dyDescent="0.3">
      <c r="B625" s="150"/>
      <c r="C625" s="151" t="s">
        <v>747</v>
      </c>
      <c r="D625" s="151" t="s">
        <v>96</v>
      </c>
      <c r="E625" s="152" t="s">
        <v>739</v>
      </c>
      <c r="F625" s="153" t="s">
        <v>740</v>
      </c>
      <c r="G625" s="154" t="s">
        <v>99</v>
      </c>
      <c r="H625" s="155">
        <v>10.172000000000001</v>
      </c>
      <c r="I625" s="156"/>
      <c r="J625" s="156">
        <f>ROUND(I625*H625,2)</f>
        <v>0</v>
      </c>
      <c r="K625" s="153" t="s">
        <v>262</v>
      </c>
      <c r="L625" s="80"/>
      <c r="M625" s="157" t="s">
        <v>0</v>
      </c>
      <c r="N625" s="158" t="s">
        <v>24</v>
      </c>
      <c r="O625" s="159">
        <v>1.105</v>
      </c>
      <c r="P625" s="159">
        <f>O625*H625</f>
        <v>11.24006</v>
      </c>
      <c r="Q625" s="159">
        <v>0</v>
      </c>
      <c r="R625" s="159">
        <f>Q625*H625</f>
        <v>0</v>
      </c>
      <c r="S625" s="159">
        <v>6.5000000000000002E-2</v>
      </c>
      <c r="T625" s="160">
        <f>S625*H625</f>
        <v>0.6611800000000001</v>
      </c>
      <c r="AR625" s="161" t="s">
        <v>101</v>
      </c>
      <c r="AT625" s="161" t="s">
        <v>96</v>
      </c>
      <c r="AU625" s="161" t="s">
        <v>38</v>
      </c>
      <c r="AY625" s="72" t="s">
        <v>94</v>
      </c>
      <c r="BE625" s="162">
        <f>IF(N625="základní",J625,0)</f>
        <v>0</v>
      </c>
      <c r="BF625" s="162">
        <f>IF(N625="snížená",J625,0)</f>
        <v>0</v>
      </c>
      <c r="BG625" s="162">
        <f>IF(N625="zákl. přenesená",J625,0)</f>
        <v>0</v>
      </c>
      <c r="BH625" s="162">
        <f>IF(N625="sníž. přenesená",J625,0)</f>
        <v>0</v>
      </c>
      <c r="BI625" s="162">
        <f>IF(N625="nulová",J625,0)</f>
        <v>0</v>
      </c>
      <c r="BJ625" s="72" t="s">
        <v>36</v>
      </c>
      <c r="BK625" s="162">
        <f>ROUND(I625*H625,2)</f>
        <v>0</v>
      </c>
      <c r="BL625" s="72" t="s">
        <v>101</v>
      </c>
      <c r="BM625" s="161" t="s">
        <v>741</v>
      </c>
    </row>
    <row r="626" spans="2:65" s="164" customFormat="1" x14ac:dyDescent="0.3">
      <c r="B626" s="163"/>
      <c r="D626" s="165" t="s">
        <v>103</v>
      </c>
      <c r="E626" s="166" t="s">
        <v>0</v>
      </c>
      <c r="F626" s="167" t="s">
        <v>104</v>
      </c>
      <c r="H626" s="166" t="s">
        <v>0</v>
      </c>
      <c r="L626" s="163"/>
      <c r="M626" s="168"/>
      <c r="T626" s="169"/>
      <c r="AT626" s="166" t="s">
        <v>103</v>
      </c>
      <c r="AU626" s="166" t="s">
        <v>38</v>
      </c>
      <c r="AV626" s="164" t="s">
        <v>36</v>
      </c>
      <c r="AW626" s="164" t="s">
        <v>17</v>
      </c>
      <c r="AX626" s="164" t="s">
        <v>35</v>
      </c>
      <c r="AY626" s="166" t="s">
        <v>94</v>
      </c>
    </row>
    <row r="627" spans="2:65" s="171" customFormat="1" x14ac:dyDescent="0.3">
      <c r="B627" s="170"/>
      <c r="D627" s="165" t="s">
        <v>103</v>
      </c>
      <c r="E627" s="172" t="s">
        <v>0</v>
      </c>
      <c r="F627" s="173" t="s">
        <v>548</v>
      </c>
      <c r="H627" s="174">
        <v>1.3220000000000001</v>
      </c>
      <c r="L627" s="170"/>
      <c r="M627" s="175"/>
      <c r="T627" s="176"/>
      <c r="AT627" s="172" t="s">
        <v>103</v>
      </c>
      <c r="AU627" s="172" t="s">
        <v>38</v>
      </c>
      <c r="AV627" s="171" t="s">
        <v>38</v>
      </c>
      <c r="AW627" s="171" t="s">
        <v>17</v>
      </c>
      <c r="AX627" s="171" t="s">
        <v>35</v>
      </c>
      <c r="AY627" s="172" t="s">
        <v>94</v>
      </c>
    </row>
    <row r="628" spans="2:65" s="171" customFormat="1" x14ac:dyDescent="0.3">
      <c r="B628" s="170"/>
      <c r="D628" s="165" t="s">
        <v>103</v>
      </c>
      <c r="E628" s="172" t="s">
        <v>0</v>
      </c>
      <c r="F628" s="173" t="s">
        <v>549</v>
      </c>
      <c r="H628" s="174">
        <v>3.4809999999999999</v>
      </c>
      <c r="L628" s="170"/>
      <c r="M628" s="175"/>
      <c r="T628" s="176"/>
      <c r="AT628" s="172" t="s">
        <v>103</v>
      </c>
      <c r="AU628" s="172" t="s">
        <v>38</v>
      </c>
      <c r="AV628" s="171" t="s">
        <v>38</v>
      </c>
      <c r="AW628" s="171" t="s">
        <v>17</v>
      </c>
      <c r="AX628" s="171" t="s">
        <v>35</v>
      </c>
      <c r="AY628" s="172" t="s">
        <v>94</v>
      </c>
    </row>
    <row r="629" spans="2:65" s="171" customFormat="1" x14ac:dyDescent="0.3">
      <c r="B629" s="170"/>
      <c r="D629" s="165" t="s">
        <v>103</v>
      </c>
      <c r="E629" s="172" t="s">
        <v>0</v>
      </c>
      <c r="F629" s="173" t="s">
        <v>550</v>
      </c>
      <c r="H629" s="174">
        <v>5.3689999999999998</v>
      </c>
      <c r="L629" s="170"/>
      <c r="M629" s="175"/>
      <c r="T629" s="176"/>
      <c r="AT629" s="172" t="s">
        <v>103</v>
      </c>
      <c r="AU629" s="172" t="s">
        <v>38</v>
      </c>
      <c r="AV629" s="171" t="s">
        <v>38</v>
      </c>
      <c r="AW629" s="171" t="s">
        <v>17</v>
      </c>
      <c r="AX629" s="171" t="s">
        <v>35</v>
      </c>
      <c r="AY629" s="172" t="s">
        <v>94</v>
      </c>
    </row>
    <row r="630" spans="2:65" s="79" customFormat="1" ht="16.5" customHeight="1" x14ac:dyDescent="0.3">
      <c r="B630" s="150"/>
      <c r="C630" s="151" t="s">
        <v>696</v>
      </c>
      <c r="D630" s="151" t="s">
        <v>96</v>
      </c>
      <c r="E630" s="152" t="s">
        <v>742</v>
      </c>
      <c r="F630" s="153" t="s">
        <v>743</v>
      </c>
      <c r="G630" s="154" t="s">
        <v>99</v>
      </c>
      <c r="H630" s="155">
        <v>8.2010000000000005</v>
      </c>
      <c r="I630" s="156"/>
      <c r="J630" s="156">
        <f>ROUND(I630*H630,2)</f>
        <v>0</v>
      </c>
      <c r="K630" s="153" t="s">
        <v>262</v>
      </c>
      <c r="L630" s="80"/>
      <c r="M630" s="157" t="s">
        <v>0</v>
      </c>
      <c r="N630" s="158" t="s">
        <v>24</v>
      </c>
      <c r="O630" s="159">
        <v>0.93899999999999995</v>
      </c>
      <c r="P630" s="159">
        <f>O630*H630</f>
        <v>7.7007390000000004</v>
      </c>
      <c r="Q630" s="159">
        <v>0</v>
      </c>
      <c r="R630" s="159">
        <f>Q630*H630</f>
        <v>0</v>
      </c>
      <c r="S630" s="159">
        <v>7.5999999999999998E-2</v>
      </c>
      <c r="T630" s="160">
        <f>S630*H630</f>
        <v>0.62327600000000005</v>
      </c>
      <c r="AR630" s="161" t="s">
        <v>101</v>
      </c>
      <c r="AT630" s="161" t="s">
        <v>96</v>
      </c>
      <c r="AU630" s="161" t="s">
        <v>38</v>
      </c>
      <c r="AY630" s="72" t="s">
        <v>94</v>
      </c>
      <c r="BE630" s="162">
        <f>IF(N630="základní",J630,0)</f>
        <v>0</v>
      </c>
      <c r="BF630" s="162">
        <f>IF(N630="snížená",J630,0)</f>
        <v>0</v>
      </c>
      <c r="BG630" s="162">
        <f>IF(N630="zákl. přenesená",J630,0)</f>
        <v>0</v>
      </c>
      <c r="BH630" s="162">
        <f>IF(N630="sníž. přenesená",J630,0)</f>
        <v>0</v>
      </c>
      <c r="BI630" s="162">
        <f>IF(N630="nulová",J630,0)</f>
        <v>0</v>
      </c>
      <c r="BJ630" s="72" t="s">
        <v>36</v>
      </c>
      <c r="BK630" s="162">
        <f>ROUND(I630*H630,2)</f>
        <v>0</v>
      </c>
      <c r="BL630" s="72" t="s">
        <v>101</v>
      </c>
      <c r="BM630" s="161" t="s">
        <v>744</v>
      </c>
    </row>
    <row r="631" spans="2:65" s="171" customFormat="1" x14ac:dyDescent="0.3">
      <c r="B631" s="170"/>
      <c r="D631" s="165" t="s">
        <v>103</v>
      </c>
      <c r="E631" s="172" t="s">
        <v>0</v>
      </c>
      <c r="F631" s="173" t="s">
        <v>745</v>
      </c>
      <c r="H631" s="174">
        <v>6.4</v>
      </c>
      <c r="L631" s="170"/>
      <c r="M631" s="175"/>
      <c r="T631" s="176"/>
      <c r="AT631" s="172" t="s">
        <v>103</v>
      </c>
      <c r="AU631" s="172" t="s">
        <v>38</v>
      </c>
      <c r="AV631" s="171" t="s">
        <v>38</v>
      </c>
      <c r="AW631" s="171" t="s">
        <v>17</v>
      </c>
      <c r="AX631" s="171" t="s">
        <v>35</v>
      </c>
      <c r="AY631" s="172" t="s">
        <v>94</v>
      </c>
    </row>
    <row r="632" spans="2:65" s="171" customFormat="1" x14ac:dyDescent="0.3">
      <c r="B632" s="170"/>
      <c r="D632" s="165" t="s">
        <v>103</v>
      </c>
      <c r="E632" s="172" t="s">
        <v>0</v>
      </c>
      <c r="F632" s="173" t="s">
        <v>746</v>
      </c>
      <c r="H632" s="174">
        <v>1.8009999999999999</v>
      </c>
      <c r="L632" s="170"/>
      <c r="M632" s="175"/>
      <c r="T632" s="176"/>
      <c r="AT632" s="172" t="s">
        <v>103</v>
      </c>
      <c r="AU632" s="172" t="s">
        <v>38</v>
      </c>
      <c r="AV632" s="171" t="s">
        <v>38</v>
      </c>
      <c r="AW632" s="171" t="s">
        <v>17</v>
      </c>
      <c r="AX632" s="171" t="s">
        <v>35</v>
      </c>
      <c r="AY632" s="172" t="s">
        <v>94</v>
      </c>
    </row>
    <row r="633" spans="2:65" s="79" customFormat="1" ht="24" customHeight="1" x14ac:dyDescent="0.3">
      <c r="B633" s="150"/>
      <c r="C633" s="151" t="s">
        <v>748</v>
      </c>
      <c r="D633" s="151" t="s">
        <v>96</v>
      </c>
      <c r="E633" s="152" t="s">
        <v>753</v>
      </c>
      <c r="F633" s="153" t="s">
        <v>754</v>
      </c>
      <c r="G633" s="154" t="s">
        <v>99</v>
      </c>
      <c r="H633" s="155">
        <v>218.21600000000001</v>
      </c>
      <c r="I633" s="156"/>
      <c r="J633" s="156">
        <f>ROUND(I633*H633,2)</f>
        <v>0</v>
      </c>
      <c r="K633" s="153" t="s">
        <v>262</v>
      </c>
      <c r="L633" s="80"/>
      <c r="M633" s="157" t="s">
        <v>0</v>
      </c>
      <c r="N633" s="158" t="s">
        <v>24</v>
      </c>
      <c r="O633" s="159">
        <v>0.1</v>
      </c>
      <c r="P633" s="159">
        <f>O633*H633</f>
        <v>21.821600000000004</v>
      </c>
      <c r="Q633" s="159">
        <v>0</v>
      </c>
      <c r="R633" s="159">
        <f>Q633*H633</f>
        <v>0</v>
      </c>
      <c r="S633" s="159">
        <v>0.01</v>
      </c>
      <c r="T633" s="160">
        <f>S633*H633</f>
        <v>2.1821600000000001</v>
      </c>
      <c r="AR633" s="161" t="s">
        <v>101</v>
      </c>
      <c r="AT633" s="161" t="s">
        <v>96</v>
      </c>
      <c r="AU633" s="161" t="s">
        <v>38</v>
      </c>
      <c r="AY633" s="72" t="s">
        <v>94</v>
      </c>
      <c r="BE633" s="162">
        <f>IF(N633="základní",J633,0)</f>
        <v>0</v>
      </c>
      <c r="BF633" s="162">
        <f>IF(N633="snížená",J633,0)</f>
        <v>0</v>
      </c>
      <c r="BG633" s="162">
        <f>IF(N633="zákl. přenesená",J633,0)</f>
        <v>0</v>
      </c>
      <c r="BH633" s="162">
        <f>IF(N633="sníž. přenesená",J633,0)</f>
        <v>0</v>
      </c>
      <c r="BI633" s="162">
        <f>IF(N633="nulová",J633,0)</f>
        <v>0</v>
      </c>
      <c r="BJ633" s="72" t="s">
        <v>36</v>
      </c>
      <c r="BK633" s="162">
        <f>ROUND(I633*H633,2)</f>
        <v>0</v>
      </c>
      <c r="BL633" s="72" t="s">
        <v>101</v>
      </c>
      <c r="BM633" s="161" t="s">
        <v>755</v>
      </c>
    </row>
    <row r="634" spans="2:65" s="171" customFormat="1" x14ac:dyDescent="0.3">
      <c r="B634" s="170"/>
      <c r="D634" s="165" t="s">
        <v>103</v>
      </c>
      <c r="E634" s="172" t="s">
        <v>0</v>
      </c>
      <c r="F634" s="173" t="s">
        <v>252</v>
      </c>
      <c r="H634" s="174">
        <v>218.21600000000001</v>
      </c>
      <c r="L634" s="170"/>
      <c r="M634" s="175"/>
      <c r="T634" s="176"/>
      <c r="AT634" s="172" t="s">
        <v>103</v>
      </c>
      <c r="AU634" s="172" t="s">
        <v>38</v>
      </c>
      <c r="AV634" s="171" t="s">
        <v>38</v>
      </c>
      <c r="AW634" s="171" t="s">
        <v>17</v>
      </c>
      <c r="AX634" s="171" t="s">
        <v>35</v>
      </c>
      <c r="AY634" s="172" t="s">
        <v>94</v>
      </c>
    </row>
    <row r="635" spans="2:65" s="79" customFormat="1" ht="24" customHeight="1" x14ac:dyDescent="0.3">
      <c r="B635" s="150"/>
      <c r="C635" s="151" t="s">
        <v>749</v>
      </c>
      <c r="D635" s="151" t="s">
        <v>96</v>
      </c>
      <c r="E635" s="152" t="s">
        <v>757</v>
      </c>
      <c r="F635" s="153" t="s">
        <v>758</v>
      </c>
      <c r="G635" s="154" t="s">
        <v>99</v>
      </c>
      <c r="H635" s="155">
        <v>6.1360000000000001</v>
      </c>
      <c r="I635" s="156"/>
      <c r="J635" s="156">
        <f>ROUND(I635*H635,2)</f>
        <v>0</v>
      </c>
      <c r="K635" s="153" t="s">
        <v>262</v>
      </c>
      <c r="L635" s="80"/>
      <c r="M635" s="157" t="s">
        <v>0</v>
      </c>
      <c r="N635" s="158" t="s">
        <v>24</v>
      </c>
      <c r="O635" s="159">
        <v>0.46200000000000002</v>
      </c>
      <c r="P635" s="159">
        <f>O635*H635</f>
        <v>2.834832</v>
      </c>
      <c r="Q635" s="159">
        <v>0</v>
      </c>
      <c r="R635" s="159">
        <f>Q635*H635</f>
        <v>0</v>
      </c>
      <c r="S635" s="159">
        <v>0.05</v>
      </c>
      <c r="T635" s="160">
        <f>S635*H635</f>
        <v>0.30680000000000002</v>
      </c>
      <c r="AR635" s="161" t="s">
        <v>101</v>
      </c>
      <c r="AT635" s="161" t="s">
        <v>96</v>
      </c>
      <c r="AU635" s="161" t="s">
        <v>38</v>
      </c>
      <c r="AY635" s="72" t="s">
        <v>94</v>
      </c>
      <c r="BE635" s="162">
        <f>IF(N635="základní",J635,0)</f>
        <v>0</v>
      </c>
      <c r="BF635" s="162">
        <f>IF(N635="snížená",J635,0)</f>
        <v>0</v>
      </c>
      <c r="BG635" s="162">
        <f>IF(N635="zákl. přenesená",J635,0)</f>
        <v>0</v>
      </c>
      <c r="BH635" s="162">
        <f>IF(N635="sníž. přenesená",J635,0)</f>
        <v>0</v>
      </c>
      <c r="BI635" s="162">
        <f>IF(N635="nulová",J635,0)</f>
        <v>0</v>
      </c>
      <c r="BJ635" s="72" t="s">
        <v>36</v>
      </c>
      <c r="BK635" s="162">
        <f>ROUND(I635*H635,2)</f>
        <v>0</v>
      </c>
      <c r="BL635" s="72" t="s">
        <v>101</v>
      </c>
      <c r="BM635" s="161" t="s">
        <v>759</v>
      </c>
    </row>
    <row r="636" spans="2:65" s="171" customFormat="1" x14ac:dyDescent="0.3">
      <c r="B636" s="170"/>
      <c r="D636" s="165" t="s">
        <v>103</v>
      </c>
      <c r="E636" s="172" t="s">
        <v>0</v>
      </c>
      <c r="F636" s="173" t="s">
        <v>760</v>
      </c>
      <c r="H636" s="174">
        <v>6.1360000000000001</v>
      </c>
      <c r="L636" s="170"/>
      <c r="M636" s="175"/>
      <c r="T636" s="176"/>
      <c r="AT636" s="172" t="s">
        <v>103</v>
      </c>
      <c r="AU636" s="172" t="s">
        <v>38</v>
      </c>
      <c r="AV636" s="171" t="s">
        <v>38</v>
      </c>
      <c r="AW636" s="171" t="s">
        <v>17</v>
      </c>
      <c r="AX636" s="171" t="s">
        <v>35</v>
      </c>
      <c r="AY636" s="172" t="s">
        <v>94</v>
      </c>
    </row>
    <row r="637" spans="2:65" s="79" customFormat="1" ht="24" customHeight="1" x14ac:dyDescent="0.3">
      <c r="B637" s="150"/>
      <c r="C637" s="151" t="s">
        <v>750</v>
      </c>
      <c r="D637" s="151" t="s">
        <v>96</v>
      </c>
      <c r="E637" s="152" t="s">
        <v>762</v>
      </c>
      <c r="F637" s="153" t="s">
        <v>763</v>
      </c>
      <c r="G637" s="154" t="s">
        <v>99</v>
      </c>
      <c r="H637" s="155">
        <v>945.06700000000001</v>
      </c>
      <c r="I637" s="156"/>
      <c r="J637" s="156">
        <f>ROUND(I637*H637,2)</f>
        <v>0</v>
      </c>
      <c r="K637" s="153" t="s">
        <v>262</v>
      </c>
      <c r="L637" s="80"/>
      <c r="M637" s="157" t="s">
        <v>0</v>
      </c>
      <c r="N637" s="158" t="s">
        <v>24</v>
      </c>
      <c r="O637" s="159">
        <v>0.02</v>
      </c>
      <c r="P637" s="159">
        <f>O637*H637</f>
        <v>18.901340000000001</v>
      </c>
      <c r="Q637" s="159">
        <v>0</v>
      </c>
      <c r="R637" s="159">
        <f>Q637*H637</f>
        <v>0</v>
      </c>
      <c r="S637" s="159">
        <v>5.0000000000000001E-3</v>
      </c>
      <c r="T637" s="160">
        <f>S637*H637</f>
        <v>4.7253350000000003</v>
      </c>
      <c r="AR637" s="161" t="s">
        <v>101</v>
      </c>
      <c r="AT637" s="161" t="s">
        <v>96</v>
      </c>
      <c r="AU637" s="161" t="s">
        <v>38</v>
      </c>
      <c r="AY637" s="72" t="s">
        <v>94</v>
      </c>
      <c r="BE637" s="162">
        <f>IF(N637="základní",J637,0)</f>
        <v>0</v>
      </c>
      <c r="BF637" s="162">
        <f>IF(N637="snížená",J637,0)</f>
        <v>0</v>
      </c>
      <c r="BG637" s="162">
        <f>IF(N637="zákl. přenesená",J637,0)</f>
        <v>0</v>
      </c>
      <c r="BH637" s="162">
        <f>IF(N637="sníž. přenesená",J637,0)</f>
        <v>0</v>
      </c>
      <c r="BI637" s="162">
        <f>IF(N637="nulová",J637,0)</f>
        <v>0</v>
      </c>
      <c r="BJ637" s="72" t="s">
        <v>36</v>
      </c>
      <c r="BK637" s="162">
        <f>ROUND(I637*H637,2)</f>
        <v>0</v>
      </c>
      <c r="BL637" s="72" t="s">
        <v>101</v>
      </c>
      <c r="BM637" s="161" t="s">
        <v>764</v>
      </c>
    </row>
    <row r="638" spans="2:65" s="171" customFormat="1" x14ac:dyDescent="0.3">
      <c r="B638" s="170"/>
      <c r="D638" s="165" t="s">
        <v>103</v>
      </c>
      <c r="E638" s="172" t="s">
        <v>0</v>
      </c>
      <c r="F638" s="173" t="s">
        <v>331</v>
      </c>
      <c r="H638" s="174">
        <v>252.328</v>
      </c>
      <c r="L638" s="170"/>
      <c r="M638" s="175"/>
      <c r="T638" s="176"/>
      <c r="AT638" s="172" t="s">
        <v>103</v>
      </c>
      <c r="AU638" s="172" t="s">
        <v>38</v>
      </c>
      <c r="AV638" s="171" t="s">
        <v>38</v>
      </c>
      <c r="AW638" s="171" t="s">
        <v>17</v>
      </c>
      <c r="AX638" s="171" t="s">
        <v>35</v>
      </c>
      <c r="AY638" s="172" t="s">
        <v>94</v>
      </c>
    </row>
    <row r="639" spans="2:65" s="171" customFormat="1" x14ac:dyDescent="0.3">
      <c r="B639" s="170"/>
      <c r="D639" s="165" t="s">
        <v>103</v>
      </c>
      <c r="E639" s="172" t="s">
        <v>0</v>
      </c>
      <c r="F639" s="173" t="s">
        <v>333</v>
      </c>
      <c r="H639" s="174">
        <v>692.73900000000003</v>
      </c>
      <c r="L639" s="170"/>
      <c r="M639" s="175"/>
      <c r="T639" s="176"/>
      <c r="AT639" s="172" t="s">
        <v>103</v>
      </c>
      <c r="AU639" s="172" t="s">
        <v>38</v>
      </c>
      <c r="AV639" s="171" t="s">
        <v>38</v>
      </c>
      <c r="AW639" s="171" t="s">
        <v>17</v>
      </c>
      <c r="AX639" s="171" t="s">
        <v>35</v>
      </c>
      <c r="AY639" s="172" t="s">
        <v>94</v>
      </c>
    </row>
    <row r="640" spans="2:65" s="139" customFormat="1" ht="22.8" customHeight="1" x14ac:dyDescent="0.25">
      <c r="B640" s="138"/>
      <c r="D640" s="140" t="s">
        <v>34</v>
      </c>
      <c r="E640" s="148" t="s">
        <v>765</v>
      </c>
      <c r="F640" s="148" t="s">
        <v>766</v>
      </c>
      <c r="J640" s="149">
        <f>BK640</f>
        <v>0</v>
      </c>
      <c r="L640" s="138"/>
      <c r="M640" s="143"/>
      <c r="P640" s="144">
        <f>SUM(P641:P653)</f>
        <v>365.64425699999998</v>
      </c>
      <c r="R640" s="144">
        <f>SUM(R641:R653)</f>
        <v>0</v>
      </c>
      <c r="T640" s="145">
        <f>SUM(T641:T653)</f>
        <v>0</v>
      </c>
      <c r="AR640" s="140" t="s">
        <v>36</v>
      </c>
      <c r="AT640" s="146" t="s">
        <v>34</v>
      </c>
      <c r="AU640" s="146" t="s">
        <v>36</v>
      </c>
      <c r="AY640" s="140" t="s">
        <v>94</v>
      </c>
      <c r="BK640" s="147">
        <f>SUM(BK641:BK653)</f>
        <v>0</v>
      </c>
    </row>
    <row r="641" spans="2:65" s="79" customFormat="1" ht="16.5" customHeight="1" x14ac:dyDescent="0.3">
      <c r="B641" s="150"/>
      <c r="C641" s="151" t="s">
        <v>751</v>
      </c>
      <c r="D641" s="151" t="s">
        <v>96</v>
      </c>
      <c r="E641" s="152" t="s">
        <v>768</v>
      </c>
      <c r="F641" s="153" t="s">
        <v>769</v>
      </c>
      <c r="G641" s="154" t="s">
        <v>149</v>
      </c>
      <c r="H641" s="155">
        <v>125.331</v>
      </c>
      <c r="I641" s="156"/>
      <c r="J641" s="156">
        <f>ROUND(I641*H641,2)</f>
        <v>0</v>
      </c>
      <c r="K641" s="153" t="s">
        <v>100</v>
      </c>
      <c r="L641" s="80"/>
      <c r="M641" s="157" t="s">
        <v>0</v>
      </c>
      <c r="N641" s="158" t="s">
        <v>24</v>
      </c>
      <c r="O641" s="159">
        <v>0.13600000000000001</v>
      </c>
      <c r="P641" s="159">
        <f>O641*H641</f>
        <v>17.045016</v>
      </c>
      <c r="Q641" s="159">
        <v>0</v>
      </c>
      <c r="R641" s="159">
        <f>Q641*H641</f>
        <v>0</v>
      </c>
      <c r="S641" s="159">
        <v>0</v>
      </c>
      <c r="T641" s="160">
        <f>S641*H641</f>
        <v>0</v>
      </c>
      <c r="AR641" s="161" t="s">
        <v>101</v>
      </c>
      <c r="AT641" s="161" t="s">
        <v>96</v>
      </c>
      <c r="AU641" s="161" t="s">
        <v>38</v>
      </c>
      <c r="AY641" s="72" t="s">
        <v>94</v>
      </c>
      <c r="BE641" s="162">
        <f>IF(N641="základní",J641,0)</f>
        <v>0</v>
      </c>
      <c r="BF641" s="162">
        <f>IF(N641="snížená",J641,0)</f>
        <v>0</v>
      </c>
      <c r="BG641" s="162">
        <f>IF(N641="zákl. přenesená",J641,0)</f>
        <v>0</v>
      </c>
      <c r="BH641" s="162">
        <f>IF(N641="sníž. přenesená",J641,0)</f>
        <v>0</v>
      </c>
      <c r="BI641" s="162">
        <f>IF(N641="nulová",J641,0)</f>
        <v>0</v>
      </c>
      <c r="BJ641" s="72" t="s">
        <v>36</v>
      </c>
      <c r="BK641" s="162">
        <f>ROUND(I641*H641,2)</f>
        <v>0</v>
      </c>
      <c r="BL641" s="72" t="s">
        <v>101</v>
      </c>
      <c r="BM641" s="161" t="s">
        <v>770</v>
      </c>
    </row>
    <row r="642" spans="2:65" s="79" customFormat="1" ht="24" customHeight="1" x14ac:dyDescent="0.3">
      <c r="B642" s="150"/>
      <c r="C642" s="151" t="s">
        <v>752</v>
      </c>
      <c r="D642" s="151" t="s">
        <v>96</v>
      </c>
      <c r="E642" s="152" t="s">
        <v>772</v>
      </c>
      <c r="F642" s="153" t="s">
        <v>773</v>
      </c>
      <c r="G642" s="154" t="s">
        <v>149</v>
      </c>
      <c r="H642" s="155">
        <v>125.331</v>
      </c>
      <c r="I642" s="156"/>
      <c r="J642" s="156">
        <f>ROUND(I642*H642,2)</f>
        <v>0</v>
      </c>
      <c r="K642" s="153" t="s">
        <v>100</v>
      </c>
      <c r="L642" s="80"/>
      <c r="M642" s="157" t="s">
        <v>0</v>
      </c>
      <c r="N642" s="158" t="s">
        <v>24</v>
      </c>
      <c r="O642" s="159">
        <v>2.42</v>
      </c>
      <c r="P642" s="159">
        <f>O642*H642</f>
        <v>303.30101999999999</v>
      </c>
      <c r="Q642" s="159">
        <v>0</v>
      </c>
      <c r="R642" s="159">
        <f>Q642*H642</f>
        <v>0</v>
      </c>
      <c r="S642" s="159">
        <v>0</v>
      </c>
      <c r="T642" s="160">
        <f>S642*H642</f>
        <v>0</v>
      </c>
      <c r="AR642" s="161" t="s">
        <v>101</v>
      </c>
      <c r="AT642" s="161" t="s">
        <v>96</v>
      </c>
      <c r="AU642" s="161" t="s">
        <v>38</v>
      </c>
      <c r="AY642" s="72" t="s">
        <v>94</v>
      </c>
      <c r="BE642" s="162">
        <f>IF(N642="základní",J642,0)</f>
        <v>0</v>
      </c>
      <c r="BF642" s="162">
        <f>IF(N642="snížená",J642,0)</f>
        <v>0</v>
      </c>
      <c r="BG642" s="162">
        <f>IF(N642="zákl. přenesená",J642,0)</f>
        <v>0</v>
      </c>
      <c r="BH642" s="162">
        <f>IF(N642="sníž. přenesená",J642,0)</f>
        <v>0</v>
      </c>
      <c r="BI642" s="162">
        <f>IF(N642="nulová",J642,0)</f>
        <v>0</v>
      </c>
      <c r="BJ642" s="72" t="s">
        <v>36</v>
      </c>
      <c r="BK642" s="162">
        <f>ROUND(I642*H642,2)</f>
        <v>0</v>
      </c>
      <c r="BL642" s="72" t="s">
        <v>101</v>
      </c>
      <c r="BM642" s="161" t="s">
        <v>774</v>
      </c>
    </row>
    <row r="643" spans="2:65" s="79" customFormat="1" ht="16.5" customHeight="1" x14ac:dyDescent="0.3">
      <c r="B643" s="150"/>
      <c r="C643" s="151" t="s">
        <v>756</v>
      </c>
      <c r="D643" s="151" t="s">
        <v>96</v>
      </c>
      <c r="E643" s="152" t="s">
        <v>776</v>
      </c>
      <c r="F643" s="153" t="s">
        <v>777</v>
      </c>
      <c r="G643" s="154" t="s">
        <v>343</v>
      </c>
      <c r="H643" s="155">
        <v>16</v>
      </c>
      <c r="I643" s="156"/>
      <c r="J643" s="156">
        <f>ROUND(I643*H643,2)</f>
        <v>0</v>
      </c>
      <c r="K643" s="153" t="s">
        <v>100</v>
      </c>
      <c r="L643" s="80"/>
      <c r="M643" s="157" t="s">
        <v>0</v>
      </c>
      <c r="N643" s="158" t="s">
        <v>24</v>
      </c>
      <c r="O643" s="159">
        <v>1.335</v>
      </c>
      <c r="P643" s="159">
        <f>O643*H643</f>
        <v>21.36</v>
      </c>
      <c r="Q643" s="159">
        <v>0</v>
      </c>
      <c r="R643" s="159">
        <f>Q643*H643</f>
        <v>0</v>
      </c>
      <c r="S643" s="159">
        <v>0</v>
      </c>
      <c r="T643" s="160">
        <f>S643*H643</f>
        <v>0</v>
      </c>
      <c r="AR643" s="161" t="s">
        <v>101</v>
      </c>
      <c r="AT643" s="161" t="s">
        <v>96</v>
      </c>
      <c r="AU643" s="161" t="s">
        <v>38</v>
      </c>
      <c r="AY643" s="72" t="s">
        <v>94</v>
      </c>
      <c r="BE643" s="162">
        <f>IF(N643="základní",J643,0)</f>
        <v>0</v>
      </c>
      <c r="BF643" s="162">
        <f>IF(N643="snížená",J643,0)</f>
        <v>0</v>
      </c>
      <c r="BG643" s="162">
        <f>IF(N643="zákl. přenesená",J643,0)</f>
        <v>0</v>
      </c>
      <c r="BH643" s="162">
        <f>IF(N643="sníž. přenesená",J643,0)</f>
        <v>0</v>
      </c>
      <c r="BI643" s="162">
        <f>IF(N643="nulová",J643,0)</f>
        <v>0</v>
      </c>
      <c r="BJ643" s="72" t="s">
        <v>36</v>
      </c>
      <c r="BK643" s="162">
        <f>ROUND(I643*H643,2)</f>
        <v>0</v>
      </c>
      <c r="BL643" s="72" t="s">
        <v>101</v>
      </c>
      <c r="BM643" s="161" t="s">
        <v>778</v>
      </c>
    </row>
    <row r="644" spans="2:65" s="171" customFormat="1" x14ac:dyDescent="0.3">
      <c r="B644" s="170"/>
      <c r="D644" s="165" t="s">
        <v>103</v>
      </c>
      <c r="E644" s="172" t="s">
        <v>0</v>
      </c>
      <c r="F644" s="173" t="s">
        <v>779</v>
      </c>
      <c r="H644" s="174">
        <v>16</v>
      </c>
      <c r="L644" s="170"/>
      <c r="M644" s="175"/>
      <c r="T644" s="176"/>
      <c r="AT644" s="172" t="s">
        <v>103</v>
      </c>
      <c r="AU644" s="172" t="s">
        <v>38</v>
      </c>
      <c r="AV644" s="171" t="s">
        <v>38</v>
      </c>
      <c r="AW644" s="171" t="s">
        <v>17</v>
      </c>
      <c r="AX644" s="171" t="s">
        <v>35</v>
      </c>
      <c r="AY644" s="172" t="s">
        <v>94</v>
      </c>
    </row>
    <row r="645" spans="2:65" s="79" customFormat="1" ht="24" customHeight="1" x14ac:dyDescent="0.3">
      <c r="B645" s="150"/>
      <c r="C645" s="151" t="s">
        <v>761</v>
      </c>
      <c r="D645" s="151" t="s">
        <v>96</v>
      </c>
      <c r="E645" s="152" t="s">
        <v>781</v>
      </c>
      <c r="F645" s="153" t="s">
        <v>782</v>
      </c>
      <c r="G645" s="154" t="s">
        <v>343</v>
      </c>
      <c r="H645" s="155">
        <v>160</v>
      </c>
      <c r="I645" s="156"/>
      <c r="J645" s="156">
        <f>ROUND(I645*H645,2)</f>
        <v>0</v>
      </c>
      <c r="K645" s="153" t="s">
        <v>100</v>
      </c>
      <c r="L645" s="80"/>
      <c r="M645" s="157" t="s">
        <v>0</v>
      </c>
      <c r="N645" s="158" t="s">
        <v>24</v>
      </c>
      <c r="O645" s="159">
        <v>0</v>
      </c>
      <c r="P645" s="159">
        <f>O645*H645</f>
        <v>0</v>
      </c>
      <c r="Q645" s="159">
        <v>0</v>
      </c>
      <c r="R645" s="159">
        <f>Q645*H645</f>
        <v>0</v>
      </c>
      <c r="S645" s="159">
        <v>0</v>
      </c>
      <c r="T645" s="160">
        <f>S645*H645</f>
        <v>0</v>
      </c>
      <c r="AR645" s="161" t="s">
        <v>101</v>
      </c>
      <c r="AT645" s="161" t="s">
        <v>96</v>
      </c>
      <c r="AU645" s="161" t="s">
        <v>38</v>
      </c>
      <c r="AY645" s="72" t="s">
        <v>94</v>
      </c>
      <c r="BE645" s="162">
        <f>IF(N645="základní",J645,0)</f>
        <v>0</v>
      </c>
      <c r="BF645" s="162">
        <f>IF(N645="snížená",J645,0)</f>
        <v>0</v>
      </c>
      <c r="BG645" s="162">
        <f>IF(N645="zákl. přenesená",J645,0)</f>
        <v>0</v>
      </c>
      <c r="BH645" s="162">
        <f>IF(N645="sníž. přenesená",J645,0)</f>
        <v>0</v>
      </c>
      <c r="BI645" s="162">
        <f>IF(N645="nulová",J645,0)</f>
        <v>0</v>
      </c>
      <c r="BJ645" s="72" t="s">
        <v>36</v>
      </c>
      <c r="BK645" s="162">
        <f>ROUND(I645*H645,2)</f>
        <v>0</v>
      </c>
      <c r="BL645" s="72" t="s">
        <v>101</v>
      </c>
      <c r="BM645" s="161" t="s">
        <v>783</v>
      </c>
    </row>
    <row r="646" spans="2:65" s="171" customFormat="1" x14ac:dyDescent="0.3">
      <c r="B646" s="170"/>
      <c r="D646" s="165" t="s">
        <v>103</v>
      </c>
      <c r="E646" s="172" t="s">
        <v>0</v>
      </c>
      <c r="F646" s="173" t="s">
        <v>784</v>
      </c>
      <c r="H646" s="174">
        <v>160</v>
      </c>
      <c r="L646" s="170"/>
      <c r="M646" s="175"/>
      <c r="T646" s="176"/>
      <c r="AT646" s="172" t="s">
        <v>103</v>
      </c>
      <c r="AU646" s="172" t="s">
        <v>38</v>
      </c>
      <c r="AV646" s="171" t="s">
        <v>38</v>
      </c>
      <c r="AW646" s="171" t="s">
        <v>17</v>
      </c>
      <c r="AX646" s="171" t="s">
        <v>35</v>
      </c>
      <c r="AY646" s="172" t="s">
        <v>94</v>
      </c>
    </row>
    <row r="647" spans="2:65" s="79" customFormat="1" ht="24" customHeight="1" x14ac:dyDescent="0.3">
      <c r="B647" s="150"/>
      <c r="C647" s="151" t="s">
        <v>767</v>
      </c>
      <c r="D647" s="151" t="s">
        <v>96</v>
      </c>
      <c r="E647" s="152" t="s">
        <v>786</v>
      </c>
      <c r="F647" s="153" t="s">
        <v>787</v>
      </c>
      <c r="G647" s="154" t="s">
        <v>149</v>
      </c>
      <c r="H647" s="155">
        <v>125.331</v>
      </c>
      <c r="I647" s="156"/>
      <c r="J647" s="156">
        <f>ROUND(I647*H647,2)</f>
        <v>0</v>
      </c>
      <c r="K647" s="153" t="s">
        <v>100</v>
      </c>
      <c r="L647" s="80"/>
      <c r="M647" s="157" t="s">
        <v>0</v>
      </c>
      <c r="N647" s="158" t="s">
        <v>24</v>
      </c>
      <c r="O647" s="159">
        <v>0.125</v>
      </c>
      <c r="P647" s="159">
        <f>O647*H647</f>
        <v>15.666375</v>
      </c>
      <c r="Q647" s="159">
        <v>0</v>
      </c>
      <c r="R647" s="159">
        <f>Q647*H647</f>
        <v>0</v>
      </c>
      <c r="S647" s="159">
        <v>0</v>
      </c>
      <c r="T647" s="160">
        <f>S647*H647</f>
        <v>0</v>
      </c>
      <c r="AR647" s="161" t="s">
        <v>101</v>
      </c>
      <c r="AT647" s="161" t="s">
        <v>96</v>
      </c>
      <c r="AU647" s="161" t="s">
        <v>38</v>
      </c>
      <c r="AY647" s="72" t="s">
        <v>94</v>
      </c>
      <c r="BE647" s="162">
        <f>IF(N647="základní",J647,0)</f>
        <v>0</v>
      </c>
      <c r="BF647" s="162">
        <f>IF(N647="snížená",J647,0)</f>
        <v>0</v>
      </c>
      <c r="BG647" s="162">
        <f>IF(N647="zákl. přenesená",J647,0)</f>
        <v>0</v>
      </c>
      <c r="BH647" s="162">
        <f>IF(N647="sníž. přenesená",J647,0)</f>
        <v>0</v>
      </c>
      <c r="BI647" s="162">
        <f>IF(N647="nulová",J647,0)</f>
        <v>0</v>
      </c>
      <c r="BJ647" s="72" t="s">
        <v>36</v>
      </c>
      <c r="BK647" s="162">
        <f>ROUND(I647*H647,2)</f>
        <v>0</v>
      </c>
      <c r="BL647" s="72" t="s">
        <v>101</v>
      </c>
      <c r="BM647" s="161" t="s">
        <v>788</v>
      </c>
    </row>
    <row r="648" spans="2:65" s="79" customFormat="1" ht="24" customHeight="1" x14ac:dyDescent="0.3">
      <c r="B648" s="150"/>
      <c r="C648" s="151" t="s">
        <v>771</v>
      </c>
      <c r="D648" s="151" t="s">
        <v>96</v>
      </c>
      <c r="E648" s="152" t="s">
        <v>790</v>
      </c>
      <c r="F648" s="153" t="s">
        <v>791</v>
      </c>
      <c r="G648" s="154" t="s">
        <v>149</v>
      </c>
      <c r="H648" s="155">
        <v>1378.6410000000001</v>
      </c>
      <c r="I648" s="156"/>
      <c r="J648" s="156">
        <f>ROUND(I648*H648,2)</f>
        <v>0</v>
      </c>
      <c r="K648" s="153" t="s">
        <v>100</v>
      </c>
      <c r="L648" s="80"/>
      <c r="M648" s="157" t="s">
        <v>0</v>
      </c>
      <c r="N648" s="158" t="s">
        <v>24</v>
      </c>
      <c r="O648" s="159">
        <v>6.0000000000000001E-3</v>
      </c>
      <c r="P648" s="159">
        <f>O648*H648</f>
        <v>8.271846</v>
      </c>
      <c r="Q648" s="159">
        <v>0</v>
      </c>
      <c r="R648" s="159">
        <f>Q648*H648</f>
        <v>0</v>
      </c>
      <c r="S648" s="159">
        <v>0</v>
      </c>
      <c r="T648" s="160">
        <f>S648*H648</f>
        <v>0</v>
      </c>
      <c r="AR648" s="161" t="s">
        <v>101</v>
      </c>
      <c r="AT648" s="161" t="s">
        <v>96</v>
      </c>
      <c r="AU648" s="161" t="s">
        <v>38</v>
      </c>
      <c r="AY648" s="72" t="s">
        <v>94</v>
      </c>
      <c r="BE648" s="162">
        <f>IF(N648="základní",J648,0)</f>
        <v>0</v>
      </c>
      <c r="BF648" s="162">
        <f>IF(N648="snížená",J648,0)</f>
        <v>0</v>
      </c>
      <c r="BG648" s="162">
        <f>IF(N648="zákl. přenesená",J648,0)</f>
        <v>0</v>
      </c>
      <c r="BH648" s="162">
        <f>IF(N648="sníž. přenesená",J648,0)</f>
        <v>0</v>
      </c>
      <c r="BI648" s="162">
        <f>IF(N648="nulová",J648,0)</f>
        <v>0</v>
      </c>
      <c r="BJ648" s="72" t="s">
        <v>36</v>
      </c>
      <c r="BK648" s="162">
        <f>ROUND(I648*H648,2)</f>
        <v>0</v>
      </c>
      <c r="BL648" s="72" t="s">
        <v>101</v>
      </c>
      <c r="BM648" s="161" t="s">
        <v>792</v>
      </c>
    </row>
    <row r="649" spans="2:65" s="171" customFormat="1" x14ac:dyDescent="0.3">
      <c r="B649" s="170"/>
      <c r="D649" s="165" t="s">
        <v>103</v>
      </c>
      <c r="F649" s="173" t="s">
        <v>1789</v>
      </c>
      <c r="H649" s="174">
        <v>1378.6410000000001</v>
      </c>
      <c r="L649" s="170"/>
      <c r="M649" s="175"/>
      <c r="T649" s="176"/>
      <c r="AT649" s="172" t="s">
        <v>103</v>
      </c>
      <c r="AU649" s="172" t="s">
        <v>38</v>
      </c>
      <c r="AV649" s="171" t="s">
        <v>38</v>
      </c>
      <c r="AW649" s="171" t="s">
        <v>1</v>
      </c>
      <c r="AX649" s="171" t="s">
        <v>36</v>
      </c>
      <c r="AY649" s="172" t="s">
        <v>94</v>
      </c>
    </row>
    <row r="650" spans="2:65" s="79" customFormat="1" ht="24" customHeight="1" x14ac:dyDescent="0.3">
      <c r="B650" s="150"/>
      <c r="C650" s="151" t="s">
        <v>775</v>
      </c>
      <c r="D650" s="151" t="s">
        <v>96</v>
      </c>
      <c r="E650" s="152" t="s">
        <v>794</v>
      </c>
      <c r="F650" s="153" t="s">
        <v>795</v>
      </c>
      <c r="G650" s="154" t="s">
        <v>149</v>
      </c>
      <c r="H650" s="155">
        <v>118.69799999999999</v>
      </c>
      <c r="I650" s="156"/>
      <c r="J650" s="156">
        <f>ROUND(I650*H650,2)</f>
        <v>0</v>
      </c>
      <c r="K650" s="153" t="s">
        <v>100</v>
      </c>
      <c r="L650" s="80"/>
      <c r="M650" s="157" t="s">
        <v>0</v>
      </c>
      <c r="N650" s="158" t="s">
        <v>24</v>
      </c>
      <c r="O650" s="159">
        <v>0</v>
      </c>
      <c r="P650" s="159">
        <f>O650*H650</f>
        <v>0</v>
      </c>
      <c r="Q650" s="159">
        <v>0</v>
      </c>
      <c r="R650" s="159">
        <f>Q650*H650</f>
        <v>0</v>
      </c>
      <c r="S650" s="159">
        <v>0</v>
      </c>
      <c r="T650" s="160">
        <f>S650*H650</f>
        <v>0</v>
      </c>
      <c r="AR650" s="161" t="s">
        <v>101</v>
      </c>
      <c r="AT650" s="161" t="s">
        <v>96</v>
      </c>
      <c r="AU650" s="161" t="s">
        <v>38</v>
      </c>
      <c r="AY650" s="72" t="s">
        <v>94</v>
      </c>
      <c r="BE650" s="162">
        <f>IF(N650="základní",J650,0)</f>
        <v>0</v>
      </c>
      <c r="BF650" s="162">
        <f>IF(N650="snížená",J650,0)</f>
        <v>0</v>
      </c>
      <c r="BG650" s="162">
        <f>IF(N650="zákl. přenesená",J650,0)</f>
        <v>0</v>
      </c>
      <c r="BH650" s="162">
        <f>IF(N650="sníž. přenesená",J650,0)</f>
        <v>0</v>
      </c>
      <c r="BI650" s="162">
        <f>IF(N650="nulová",J650,0)</f>
        <v>0</v>
      </c>
      <c r="BJ650" s="72" t="s">
        <v>36</v>
      </c>
      <c r="BK650" s="162">
        <f>ROUND(I650*H650,2)</f>
        <v>0</v>
      </c>
      <c r="BL650" s="72" t="s">
        <v>101</v>
      </c>
      <c r="BM650" s="161" t="s">
        <v>796</v>
      </c>
    </row>
    <row r="651" spans="2:65" s="171" customFormat="1" x14ac:dyDescent="0.3">
      <c r="B651" s="170"/>
      <c r="D651" s="165" t="s">
        <v>103</v>
      </c>
      <c r="E651" s="172" t="s">
        <v>0</v>
      </c>
      <c r="F651" s="173" t="s">
        <v>1790</v>
      </c>
      <c r="H651" s="174">
        <v>118.69799999999999</v>
      </c>
      <c r="L651" s="170"/>
      <c r="M651" s="175"/>
      <c r="T651" s="176"/>
      <c r="AT651" s="172" t="s">
        <v>103</v>
      </c>
      <c r="AU651" s="172" t="s">
        <v>38</v>
      </c>
      <c r="AV651" s="171" t="s">
        <v>38</v>
      </c>
      <c r="AW651" s="171" t="s">
        <v>17</v>
      </c>
      <c r="AX651" s="171" t="s">
        <v>35</v>
      </c>
      <c r="AY651" s="172" t="s">
        <v>94</v>
      </c>
    </row>
    <row r="652" spans="2:65" s="79" customFormat="1" ht="24" customHeight="1" x14ac:dyDescent="0.3">
      <c r="B652" s="150"/>
      <c r="C652" s="151" t="s">
        <v>780</v>
      </c>
      <c r="D652" s="151" t="s">
        <v>96</v>
      </c>
      <c r="E652" s="152" t="s">
        <v>798</v>
      </c>
      <c r="F652" s="153" t="s">
        <v>799</v>
      </c>
      <c r="G652" s="154" t="s">
        <v>149</v>
      </c>
      <c r="H652" s="155">
        <v>5.8289999999999997</v>
      </c>
      <c r="I652" s="156"/>
      <c r="J652" s="156">
        <f>ROUND(I652*H652,2)</f>
        <v>0</v>
      </c>
      <c r="K652" s="153" t="s">
        <v>100</v>
      </c>
      <c r="L652" s="80"/>
      <c r="M652" s="157" t="s">
        <v>0</v>
      </c>
      <c r="N652" s="158" t="s">
        <v>24</v>
      </c>
      <c r="O652" s="159">
        <v>0</v>
      </c>
      <c r="P652" s="159">
        <f>O652*H652</f>
        <v>0</v>
      </c>
      <c r="Q652" s="159">
        <v>0</v>
      </c>
      <c r="R652" s="159">
        <f>Q652*H652</f>
        <v>0</v>
      </c>
      <c r="S652" s="159">
        <v>0</v>
      </c>
      <c r="T652" s="160">
        <f>S652*H652</f>
        <v>0</v>
      </c>
      <c r="AR652" s="161" t="s">
        <v>101</v>
      </c>
      <c r="AT652" s="161" t="s">
        <v>96</v>
      </c>
      <c r="AU652" s="161" t="s">
        <v>38</v>
      </c>
      <c r="AY652" s="72" t="s">
        <v>94</v>
      </c>
      <c r="BE652" s="162">
        <f>IF(N652="základní",J652,0)</f>
        <v>0</v>
      </c>
      <c r="BF652" s="162">
        <f>IF(N652="snížená",J652,0)</f>
        <v>0</v>
      </c>
      <c r="BG652" s="162">
        <f>IF(N652="zákl. přenesená",J652,0)</f>
        <v>0</v>
      </c>
      <c r="BH652" s="162">
        <f>IF(N652="sníž. přenesená",J652,0)</f>
        <v>0</v>
      </c>
      <c r="BI652" s="162">
        <f>IF(N652="nulová",J652,0)</f>
        <v>0</v>
      </c>
      <c r="BJ652" s="72" t="s">
        <v>36</v>
      </c>
      <c r="BK652" s="162">
        <f>ROUND(I652*H652,2)</f>
        <v>0</v>
      </c>
      <c r="BL652" s="72" t="s">
        <v>101</v>
      </c>
      <c r="BM652" s="161" t="s">
        <v>800</v>
      </c>
    </row>
    <row r="653" spans="2:65" s="171" customFormat="1" x14ac:dyDescent="0.3">
      <c r="B653" s="170"/>
      <c r="D653" s="165" t="s">
        <v>103</v>
      </c>
      <c r="E653" s="172" t="s">
        <v>0</v>
      </c>
      <c r="F653" s="173" t="s">
        <v>1791</v>
      </c>
      <c r="H653" s="174">
        <v>5.8289999999999997</v>
      </c>
      <c r="L653" s="170"/>
      <c r="M653" s="175"/>
      <c r="T653" s="176"/>
      <c r="AT653" s="172" t="s">
        <v>103</v>
      </c>
      <c r="AU653" s="172" t="s">
        <v>38</v>
      </c>
      <c r="AV653" s="171" t="s">
        <v>38</v>
      </c>
      <c r="AW653" s="171" t="s">
        <v>17</v>
      </c>
      <c r="AX653" s="171" t="s">
        <v>35</v>
      </c>
      <c r="AY653" s="172" t="s">
        <v>94</v>
      </c>
    </row>
    <row r="654" spans="2:65" s="139" customFormat="1" ht="22.8" customHeight="1" x14ac:dyDescent="0.25">
      <c r="B654" s="138"/>
      <c r="D654" s="140" t="s">
        <v>34</v>
      </c>
      <c r="E654" s="148" t="s">
        <v>801</v>
      </c>
      <c r="F654" s="148" t="s">
        <v>802</v>
      </c>
      <c r="J654" s="149">
        <f>BK654</f>
        <v>0</v>
      </c>
      <c r="L654" s="138"/>
      <c r="M654" s="143"/>
      <c r="P654" s="144">
        <f>P655</f>
        <v>301.74815099999995</v>
      </c>
      <c r="R654" s="144">
        <f>R655</f>
        <v>0</v>
      </c>
      <c r="T654" s="145">
        <f>T655</f>
        <v>0</v>
      </c>
      <c r="AR654" s="140" t="s">
        <v>36</v>
      </c>
      <c r="AT654" s="146" t="s">
        <v>34</v>
      </c>
      <c r="AU654" s="146" t="s">
        <v>36</v>
      </c>
      <c r="AY654" s="140" t="s">
        <v>94</v>
      </c>
      <c r="BK654" s="147">
        <f>BK655</f>
        <v>0</v>
      </c>
    </row>
    <row r="655" spans="2:65" s="79" customFormat="1" ht="24" customHeight="1" x14ac:dyDescent="0.3">
      <c r="B655" s="150"/>
      <c r="C655" s="151" t="s">
        <v>785</v>
      </c>
      <c r="D655" s="151" t="s">
        <v>96</v>
      </c>
      <c r="E655" s="152" t="s">
        <v>804</v>
      </c>
      <c r="F655" s="153" t="s">
        <v>805</v>
      </c>
      <c r="G655" s="154" t="s">
        <v>149</v>
      </c>
      <c r="H655" s="155">
        <v>120.651</v>
      </c>
      <c r="I655" s="156"/>
      <c r="J655" s="156">
        <f>ROUND(I655*H655,2)</f>
        <v>0</v>
      </c>
      <c r="K655" s="153" t="s">
        <v>100</v>
      </c>
      <c r="L655" s="80"/>
      <c r="M655" s="157" t="s">
        <v>0</v>
      </c>
      <c r="N655" s="158" t="s">
        <v>24</v>
      </c>
      <c r="O655" s="159">
        <v>2.5009999999999999</v>
      </c>
      <c r="P655" s="159">
        <f>O655*H655</f>
        <v>301.74815099999995</v>
      </c>
      <c r="Q655" s="159">
        <v>0</v>
      </c>
      <c r="R655" s="159">
        <f>Q655*H655</f>
        <v>0</v>
      </c>
      <c r="S655" s="159">
        <v>0</v>
      </c>
      <c r="T655" s="160">
        <f>S655*H655</f>
        <v>0</v>
      </c>
      <c r="AR655" s="161" t="s">
        <v>101</v>
      </c>
      <c r="AT655" s="161" t="s">
        <v>96</v>
      </c>
      <c r="AU655" s="161" t="s">
        <v>38</v>
      </c>
      <c r="AY655" s="72" t="s">
        <v>94</v>
      </c>
      <c r="BE655" s="162">
        <f>IF(N655="základní",J655,0)</f>
        <v>0</v>
      </c>
      <c r="BF655" s="162">
        <f>IF(N655="snížená",J655,0)</f>
        <v>0</v>
      </c>
      <c r="BG655" s="162">
        <f>IF(N655="zákl. přenesená",J655,0)</f>
        <v>0</v>
      </c>
      <c r="BH655" s="162">
        <f>IF(N655="sníž. přenesená",J655,0)</f>
        <v>0</v>
      </c>
      <c r="BI655" s="162">
        <f>IF(N655="nulová",J655,0)</f>
        <v>0</v>
      </c>
      <c r="BJ655" s="72" t="s">
        <v>36</v>
      </c>
      <c r="BK655" s="162">
        <f>ROUND(I655*H655,2)</f>
        <v>0</v>
      </c>
      <c r="BL655" s="72" t="s">
        <v>101</v>
      </c>
      <c r="BM655" s="161" t="s">
        <v>806</v>
      </c>
    </row>
    <row r="656" spans="2:65" s="139" customFormat="1" ht="25.95" customHeight="1" x14ac:dyDescent="0.25">
      <c r="B656" s="138"/>
      <c r="D656" s="140" t="s">
        <v>34</v>
      </c>
      <c r="E656" s="141" t="s">
        <v>807</v>
      </c>
      <c r="F656" s="141" t="s">
        <v>808</v>
      </c>
      <c r="J656" s="142">
        <f>BK656</f>
        <v>0</v>
      </c>
      <c r="L656" s="138"/>
      <c r="M656" s="143"/>
      <c r="P656" s="144">
        <f>P657+P698+P735+P768+P777+P849+P898+P962+P988+P1155+P1179+P1198+P1215</f>
        <v>3363.3749980000002</v>
      </c>
      <c r="R656" s="144">
        <f>R657+R698+R735+R768+R777+R849+R898+R962+R988+R1155+R1179+R1198+R1215</f>
        <v>33.049631564999999</v>
      </c>
      <c r="T656" s="145">
        <f>T657+T698+T735+T768+T777+T849+T898+T962+T988+T1155+T1179+T1198+T1215</f>
        <v>5.8292438000000004</v>
      </c>
      <c r="AR656" s="140" t="s">
        <v>38</v>
      </c>
      <c r="AT656" s="146" t="s">
        <v>34</v>
      </c>
      <c r="AU656" s="146" t="s">
        <v>35</v>
      </c>
      <c r="AY656" s="140" t="s">
        <v>94</v>
      </c>
      <c r="BK656" s="147">
        <f>BK657+BK698+BK735+BK768+BK777+BK849+BK898+BK962+BK988+BK1155+BK1179+BK1198+BK1215</f>
        <v>0</v>
      </c>
    </row>
    <row r="657" spans="2:65" s="139" customFormat="1" ht="22.8" customHeight="1" x14ac:dyDescent="0.25">
      <c r="B657" s="138"/>
      <c r="D657" s="140" t="s">
        <v>34</v>
      </c>
      <c r="E657" s="148" t="s">
        <v>809</v>
      </c>
      <c r="F657" s="148" t="s">
        <v>810</v>
      </c>
      <c r="J657" s="149">
        <f>BK657</f>
        <v>0</v>
      </c>
      <c r="L657" s="138"/>
      <c r="M657" s="143"/>
      <c r="P657" s="144">
        <f>SUM(P658:P697)</f>
        <v>197.91442799999999</v>
      </c>
      <c r="R657" s="144">
        <f>SUM(R658:R697)</f>
        <v>3.6097054399999999</v>
      </c>
      <c r="T657" s="145">
        <f>SUM(T658:T697)</f>
        <v>0</v>
      </c>
      <c r="AR657" s="140" t="s">
        <v>38</v>
      </c>
      <c r="AT657" s="146" t="s">
        <v>34</v>
      </c>
      <c r="AU657" s="146" t="s">
        <v>36</v>
      </c>
      <c r="AY657" s="140" t="s">
        <v>94</v>
      </c>
      <c r="BK657" s="147">
        <f>SUM(BK658:BK697)</f>
        <v>0</v>
      </c>
    </row>
    <row r="658" spans="2:65" s="79" customFormat="1" ht="24" customHeight="1" x14ac:dyDescent="0.3">
      <c r="B658" s="150"/>
      <c r="C658" s="151" t="s">
        <v>789</v>
      </c>
      <c r="D658" s="151" t="s">
        <v>96</v>
      </c>
      <c r="E658" s="152" t="s">
        <v>812</v>
      </c>
      <c r="F658" s="153" t="s">
        <v>813</v>
      </c>
      <c r="G658" s="154" t="s">
        <v>99</v>
      </c>
      <c r="H658" s="155">
        <v>381.6</v>
      </c>
      <c r="I658" s="156"/>
      <c r="J658" s="156">
        <f>ROUND(I658*H658,2)</f>
        <v>0</v>
      </c>
      <c r="K658" s="153" t="s">
        <v>100</v>
      </c>
      <c r="L658" s="80"/>
      <c r="M658" s="157" t="s">
        <v>0</v>
      </c>
      <c r="N658" s="158" t="s">
        <v>24</v>
      </c>
      <c r="O658" s="159">
        <v>2.4E-2</v>
      </c>
      <c r="P658" s="159">
        <f>O658*H658</f>
        <v>9.1584000000000003</v>
      </c>
      <c r="Q658" s="159">
        <v>0</v>
      </c>
      <c r="R658" s="159">
        <f>Q658*H658</f>
        <v>0</v>
      </c>
      <c r="S658" s="159">
        <v>0</v>
      </c>
      <c r="T658" s="160">
        <f>S658*H658</f>
        <v>0</v>
      </c>
      <c r="AR658" s="161" t="s">
        <v>178</v>
      </c>
      <c r="AT658" s="161" t="s">
        <v>96</v>
      </c>
      <c r="AU658" s="161" t="s">
        <v>38</v>
      </c>
      <c r="AY658" s="72" t="s">
        <v>94</v>
      </c>
      <c r="BE658" s="162">
        <f>IF(N658="základní",J658,0)</f>
        <v>0</v>
      </c>
      <c r="BF658" s="162">
        <f>IF(N658="snížená",J658,0)</f>
        <v>0</v>
      </c>
      <c r="BG658" s="162">
        <f>IF(N658="zákl. přenesená",J658,0)</f>
        <v>0</v>
      </c>
      <c r="BH658" s="162">
        <f>IF(N658="sníž. přenesená",J658,0)</f>
        <v>0</v>
      </c>
      <c r="BI658" s="162">
        <f>IF(N658="nulová",J658,0)</f>
        <v>0</v>
      </c>
      <c r="BJ658" s="72" t="s">
        <v>36</v>
      </c>
      <c r="BK658" s="162">
        <f>ROUND(I658*H658,2)</f>
        <v>0</v>
      </c>
      <c r="BL658" s="72" t="s">
        <v>178</v>
      </c>
      <c r="BM658" s="161" t="s">
        <v>814</v>
      </c>
    </row>
    <row r="659" spans="2:65" s="171" customFormat="1" x14ac:dyDescent="0.3">
      <c r="B659" s="170"/>
      <c r="D659" s="165" t="s">
        <v>103</v>
      </c>
      <c r="E659" s="172" t="s">
        <v>0</v>
      </c>
      <c r="F659" s="173" t="s">
        <v>815</v>
      </c>
      <c r="H659" s="174">
        <v>9.9760000000000009</v>
      </c>
      <c r="L659" s="170"/>
      <c r="M659" s="175"/>
      <c r="T659" s="176"/>
      <c r="AT659" s="172" t="s">
        <v>103</v>
      </c>
      <c r="AU659" s="172" t="s">
        <v>38</v>
      </c>
      <c r="AV659" s="171" t="s">
        <v>38</v>
      </c>
      <c r="AW659" s="171" t="s">
        <v>17</v>
      </c>
      <c r="AX659" s="171" t="s">
        <v>35</v>
      </c>
      <c r="AY659" s="172" t="s">
        <v>94</v>
      </c>
    </row>
    <row r="660" spans="2:65" s="171" customFormat="1" x14ac:dyDescent="0.3">
      <c r="B660" s="170"/>
      <c r="D660" s="165" t="s">
        <v>103</v>
      </c>
      <c r="E660" s="172" t="s">
        <v>0</v>
      </c>
      <c r="F660" s="173" t="s">
        <v>645</v>
      </c>
      <c r="H660" s="174">
        <v>367.8</v>
      </c>
      <c r="L660" s="170"/>
      <c r="M660" s="175"/>
      <c r="T660" s="176"/>
      <c r="AT660" s="172" t="s">
        <v>103</v>
      </c>
      <c r="AU660" s="172" t="s">
        <v>38</v>
      </c>
      <c r="AV660" s="171" t="s">
        <v>38</v>
      </c>
      <c r="AW660" s="171" t="s">
        <v>17</v>
      </c>
      <c r="AX660" s="171" t="s">
        <v>35</v>
      </c>
      <c r="AY660" s="172" t="s">
        <v>94</v>
      </c>
    </row>
    <row r="661" spans="2:65" s="171" customFormat="1" x14ac:dyDescent="0.3">
      <c r="B661" s="170"/>
      <c r="D661" s="165" t="s">
        <v>103</v>
      </c>
      <c r="E661" s="172" t="s">
        <v>0</v>
      </c>
      <c r="F661" s="173" t="s">
        <v>816</v>
      </c>
      <c r="H661" s="174">
        <v>3.8239999999999998</v>
      </c>
      <c r="L661" s="170"/>
      <c r="M661" s="175"/>
      <c r="T661" s="176"/>
      <c r="AT661" s="172" t="s">
        <v>103</v>
      </c>
      <c r="AU661" s="172" t="s">
        <v>38</v>
      </c>
      <c r="AV661" s="171" t="s">
        <v>38</v>
      </c>
      <c r="AW661" s="171" t="s">
        <v>17</v>
      </c>
      <c r="AX661" s="171" t="s">
        <v>35</v>
      </c>
      <c r="AY661" s="172" t="s">
        <v>94</v>
      </c>
    </row>
    <row r="662" spans="2:65" s="79" customFormat="1" ht="24" customHeight="1" x14ac:dyDescent="0.3">
      <c r="B662" s="150"/>
      <c r="C662" s="151" t="s">
        <v>793</v>
      </c>
      <c r="D662" s="151" t="s">
        <v>96</v>
      </c>
      <c r="E662" s="152" t="s">
        <v>818</v>
      </c>
      <c r="F662" s="153" t="s">
        <v>819</v>
      </c>
      <c r="G662" s="154" t="s">
        <v>99</v>
      </c>
      <c r="H662" s="155">
        <v>220.33199999999999</v>
      </c>
      <c r="I662" s="156"/>
      <c r="J662" s="156">
        <f>ROUND(I662*H662,2)</f>
        <v>0</v>
      </c>
      <c r="K662" s="153" t="s">
        <v>100</v>
      </c>
      <c r="L662" s="80"/>
      <c r="M662" s="157" t="s">
        <v>0</v>
      </c>
      <c r="N662" s="158" t="s">
        <v>24</v>
      </c>
      <c r="O662" s="159">
        <v>5.3999999999999999E-2</v>
      </c>
      <c r="P662" s="159">
        <f>O662*H662</f>
        <v>11.897928</v>
      </c>
      <c r="Q662" s="159">
        <v>0</v>
      </c>
      <c r="R662" s="159">
        <f>Q662*H662</f>
        <v>0</v>
      </c>
      <c r="S662" s="159">
        <v>0</v>
      </c>
      <c r="T662" s="160">
        <f>S662*H662</f>
        <v>0</v>
      </c>
      <c r="AR662" s="161" t="s">
        <v>178</v>
      </c>
      <c r="AT662" s="161" t="s">
        <v>96</v>
      </c>
      <c r="AU662" s="161" t="s">
        <v>38</v>
      </c>
      <c r="AY662" s="72" t="s">
        <v>94</v>
      </c>
      <c r="BE662" s="162">
        <f>IF(N662="základní",J662,0)</f>
        <v>0</v>
      </c>
      <c r="BF662" s="162">
        <f>IF(N662="snížená",J662,0)</f>
        <v>0</v>
      </c>
      <c r="BG662" s="162">
        <f>IF(N662="zákl. přenesená",J662,0)</f>
        <v>0</v>
      </c>
      <c r="BH662" s="162">
        <f>IF(N662="sníž. přenesená",J662,0)</f>
        <v>0</v>
      </c>
      <c r="BI662" s="162">
        <f>IF(N662="nulová",J662,0)</f>
        <v>0</v>
      </c>
      <c r="BJ662" s="72" t="s">
        <v>36</v>
      </c>
      <c r="BK662" s="162">
        <f>ROUND(I662*H662,2)</f>
        <v>0</v>
      </c>
      <c r="BL662" s="72" t="s">
        <v>178</v>
      </c>
      <c r="BM662" s="161" t="s">
        <v>820</v>
      </c>
    </row>
    <row r="663" spans="2:65" s="164" customFormat="1" x14ac:dyDescent="0.3">
      <c r="B663" s="163"/>
      <c r="D663" s="165" t="s">
        <v>103</v>
      </c>
      <c r="E663" s="166" t="s">
        <v>0</v>
      </c>
      <c r="F663" s="167" t="s">
        <v>538</v>
      </c>
      <c r="H663" s="166" t="s">
        <v>0</v>
      </c>
      <c r="L663" s="163"/>
      <c r="M663" s="168"/>
      <c r="T663" s="169"/>
      <c r="AT663" s="166" t="s">
        <v>103</v>
      </c>
      <c r="AU663" s="166" t="s">
        <v>38</v>
      </c>
      <c r="AV663" s="164" t="s">
        <v>36</v>
      </c>
      <c r="AW663" s="164" t="s">
        <v>17</v>
      </c>
      <c r="AX663" s="164" t="s">
        <v>35</v>
      </c>
      <c r="AY663" s="166" t="s">
        <v>94</v>
      </c>
    </row>
    <row r="664" spans="2:65" s="171" customFormat="1" x14ac:dyDescent="0.3">
      <c r="B664" s="170"/>
      <c r="D664" s="165" t="s">
        <v>103</v>
      </c>
      <c r="E664" s="172" t="s">
        <v>0</v>
      </c>
      <c r="F664" s="173" t="s">
        <v>821</v>
      </c>
      <c r="H664" s="174">
        <v>39.200000000000003</v>
      </c>
      <c r="L664" s="170"/>
      <c r="M664" s="175"/>
      <c r="T664" s="176"/>
      <c r="AT664" s="172" t="s">
        <v>103</v>
      </c>
      <c r="AU664" s="172" t="s">
        <v>38</v>
      </c>
      <c r="AV664" s="171" t="s">
        <v>38</v>
      </c>
      <c r="AW664" s="171" t="s">
        <v>17</v>
      </c>
      <c r="AX664" s="171" t="s">
        <v>35</v>
      </c>
      <c r="AY664" s="172" t="s">
        <v>94</v>
      </c>
    </row>
    <row r="665" spans="2:65" s="171" customFormat="1" x14ac:dyDescent="0.3">
      <c r="B665" s="170"/>
      <c r="D665" s="165" t="s">
        <v>103</v>
      </c>
      <c r="E665" s="172" t="s">
        <v>0</v>
      </c>
      <c r="F665" s="173" t="s">
        <v>822</v>
      </c>
      <c r="H665" s="174">
        <v>8.16</v>
      </c>
      <c r="L665" s="170"/>
      <c r="M665" s="175"/>
      <c r="T665" s="176"/>
      <c r="AT665" s="172" t="s">
        <v>103</v>
      </c>
      <c r="AU665" s="172" t="s">
        <v>38</v>
      </c>
      <c r="AV665" s="171" t="s">
        <v>38</v>
      </c>
      <c r="AW665" s="171" t="s">
        <v>17</v>
      </c>
      <c r="AX665" s="171" t="s">
        <v>35</v>
      </c>
      <c r="AY665" s="172" t="s">
        <v>94</v>
      </c>
    </row>
    <row r="666" spans="2:65" s="171" customFormat="1" x14ac:dyDescent="0.3">
      <c r="B666" s="170"/>
      <c r="D666" s="165" t="s">
        <v>103</v>
      </c>
      <c r="E666" s="172" t="s">
        <v>0</v>
      </c>
      <c r="F666" s="173" t="s">
        <v>823</v>
      </c>
      <c r="H666" s="174">
        <v>39.200000000000003</v>
      </c>
      <c r="L666" s="170"/>
      <c r="M666" s="175"/>
      <c r="T666" s="176"/>
      <c r="AT666" s="172" t="s">
        <v>103</v>
      </c>
      <c r="AU666" s="172" t="s">
        <v>38</v>
      </c>
      <c r="AV666" s="171" t="s">
        <v>38</v>
      </c>
      <c r="AW666" s="171" t="s">
        <v>17</v>
      </c>
      <c r="AX666" s="171" t="s">
        <v>35</v>
      </c>
      <c r="AY666" s="172" t="s">
        <v>94</v>
      </c>
    </row>
    <row r="667" spans="2:65" s="171" customFormat="1" x14ac:dyDescent="0.3">
      <c r="B667" s="170"/>
      <c r="D667" s="165" t="s">
        <v>103</v>
      </c>
      <c r="E667" s="172" t="s">
        <v>0</v>
      </c>
      <c r="F667" s="173" t="s">
        <v>824</v>
      </c>
      <c r="H667" s="174">
        <v>8</v>
      </c>
      <c r="L667" s="170"/>
      <c r="M667" s="175"/>
      <c r="T667" s="176"/>
      <c r="AT667" s="172" t="s">
        <v>103</v>
      </c>
      <c r="AU667" s="172" t="s">
        <v>38</v>
      </c>
      <c r="AV667" s="171" t="s">
        <v>38</v>
      </c>
      <c r="AW667" s="171" t="s">
        <v>17</v>
      </c>
      <c r="AX667" s="171" t="s">
        <v>35</v>
      </c>
      <c r="AY667" s="172" t="s">
        <v>94</v>
      </c>
    </row>
    <row r="668" spans="2:65" s="164" customFormat="1" x14ac:dyDescent="0.3">
      <c r="B668" s="163"/>
      <c r="D668" s="165" t="s">
        <v>103</v>
      </c>
      <c r="E668" s="166" t="s">
        <v>0</v>
      </c>
      <c r="F668" s="167" t="s">
        <v>459</v>
      </c>
      <c r="H668" s="166" t="s">
        <v>0</v>
      </c>
      <c r="L668" s="163"/>
      <c r="M668" s="168"/>
      <c r="T668" s="169"/>
      <c r="AT668" s="166" t="s">
        <v>103</v>
      </c>
      <c r="AU668" s="166" t="s">
        <v>38</v>
      </c>
      <c r="AV668" s="164" t="s">
        <v>36</v>
      </c>
      <c r="AW668" s="164" t="s">
        <v>17</v>
      </c>
      <c r="AX668" s="164" t="s">
        <v>35</v>
      </c>
      <c r="AY668" s="166" t="s">
        <v>94</v>
      </c>
    </row>
    <row r="669" spans="2:65" s="171" customFormat="1" ht="20.399999999999999" x14ac:dyDescent="0.3">
      <c r="B669" s="170"/>
      <c r="D669" s="165" t="s">
        <v>103</v>
      </c>
      <c r="E669" s="172" t="s">
        <v>0</v>
      </c>
      <c r="F669" s="173" t="s">
        <v>460</v>
      </c>
      <c r="H669" s="174">
        <v>109.27200000000001</v>
      </c>
      <c r="L669" s="170"/>
      <c r="M669" s="175"/>
      <c r="T669" s="176"/>
      <c r="AT669" s="172" t="s">
        <v>103</v>
      </c>
      <c r="AU669" s="172" t="s">
        <v>38</v>
      </c>
      <c r="AV669" s="171" t="s">
        <v>38</v>
      </c>
      <c r="AW669" s="171" t="s">
        <v>17</v>
      </c>
      <c r="AX669" s="171" t="s">
        <v>35</v>
      </c>
      <c r="AY669" s="172" t="s">
        <v>94</v>
      </c>
    </row>
    <row r="670" spans="2:65" s="164" customFormat="1" x14ac:dyDescent="0.3">
      <c r="B670" s="163"/>
      <c r="D670" s="165" t="s">
        <v>103</v>
      </c>
      <c r="E670" s="166" t="s">
        <v>0</v>
      </c>
      <c r="F670" s="167" t="s">
        <v>273</v>
      </c>
      <c r="H670" s="166" t="s">
        <v>0</v>
      </c>
      <c r="L670" s="163"/>
      <c r="M670" s="168"/>
      <c r="T670" s="169"/>
      <c r="AT670" s="166" t="s">
        <v>103</v>
      </c>
      <c r="AU670" s="166" t="s">
        <v>38</v>
      </c>
      <c r="AV670" s="164" t="s">
        <v>36</v>
      </c>
      <c r="AW670" s="164" t="s">
        <v>17</v>
      </c>
      <c r="AX670" s="164" t="s">
        <v>35</v>
      </c>
      <c r="AY670" s="166" t="s">
        <v>94</v>
      </c>
    </row>
    <row r="671" spans="2:65" s="171" customFormat="1" ht="30.6" x14ac:dyDescent="0.3">
      <c r="B671" s="170"/>
      <c r="D671" s="165" t="s">
        <v>103</v>
      </c>
      <c r="E671" s="172" t="s">
        <v>0</v>
      </c>
      <c r="F671" s="173" t="s">
        <v>825</v>
      </c>
      <c r="H671" s="174">
        <v>16.5</v>
      </c>
      <c r="L671" s="170"/>
      <c r="M671" s="175"/>
      <c r="T671" s="176"/>
      <c r="AT671" s="172" t="s">
        <v>103</v>
      </c>
      <c r="AU671" s="172" t="s">
        <v>38</v>
      </c>
      <c r="AV671" s="171" t="s">
        <v>38</v>
      </c>
      <c r="AW671" s="171" t="s">
        <v>17</v>
      </c>
      <c r="AX671" s="171" t="s">
        <v>35</v>
      </c>
      <c r="AY671" s="172" t="s">
        <v>94</v>
      </c>
    </row>
    <row r="672" spans="2:65" s="79" customFormat="1" ht="16.5" customHeight="1" x14ac:dyDescent="0.3">
      <c r="B672" s="150"/>
      <c r="C672" s="177" t="s">
        <v>797</v>
      </c>
      <c r="D672" s="177" t="s">
        <v>164</v>
      </c>
      <c r="E672" s="178" t="s">
        <v>827</v>
      </c>
      <c r="F672" s="179" t="s">
        <v>828</v>
      </c>
      <c r="G672" s="180" t="s">
        <v>149</v>
      </c>
      <c r="H672" s="181">
        <v>0.18099999999999999</v>
      </c>
      <c r="I672" s="182"/>
      <c r="J672" s="182">
        <f>ROUND(I672*H672,2)</f>
        <v>0</v>
      </c>
      <c r="K672" s="179" t="s">
        <v>100</v>
      </c>
      <c r="L672" s="183"/>
      <c r="M672" s="184" t="s">
        <v>0</v>
      </c>
      <c r="N672" s="185" t="s">
        <v>24</v>
      </c>
      <c r="O672" s="159">
        <v>0</v>
      </c>
      <c r="P672" s="159">
        <f>O672*H672</f>
        <v>0</v>
      </c>
      <c r="Q672" s="159">
        <v>1</v>
      </c>
      <c r="R672" s="159">
        <f>Q672*H672</f>
        <v>0.18099999999999999</v>
      </c>
      <c r="S672" s="159">
        <v>0</v>
      </c>
      <c r="T672" s="160">
        <f>S672*H672</f>
        <v>0</v>
      </c>
      <c r="AR672" s="161" t="s">
        <v>267</v>
      </c>
      <c r="AT672" s="161" t="s">
        <v>164</v>
      </c>
      <c r="AU672" s="161" t="s">
        <v>38</v>
      </c>
      <c r="AY672" s="72" t="s">
        <v>94</v>
      </c>
      <c r="BE672" s="162">
        <f>IF(N672="základní",J672,0)</f>
        <v>0</v>
      </c>
      <c r="BF672" s="162">
        <f>IF(N672="snížená",J672,0)</f>
        <v>0</v>
      </c>
      <c r="BG672" s="162">
        <f>IF(N672="zákl. přenesená",J672,0)</f>
        <v>0</v>
      </c>
      <c r="BH672" s="162">
        <f>IF(N672="sníž. přenesená",J672,0)</f>
        <v>0</v>
      </c>
      <c r="BI672" s="162">
        <f>IF(N672="nulová",J672,0)</f>
        <v>0</v>
      </c>
      <c r="BJ672" s="72" t="s">
        <v>36</v>
      </c>
      <c r="BK672" s="162">
        <f>ROUND(I672*H672,2)</f>
        <v>0</v>
      </c>
      <c r="BL672" s="72" t="s">
        <v>178</v>
      </c>
      <c r="BM672" s="161" t="s">
        <v>829</v>
      </c>
    </row>
    <row r="673" spans="2:65" s="171" customFormat="1" x14ac:dyDescent="0.3">
      <c r="B673" s="170"/>
      <c r="D673" s="165" t="s">
        <v>103</v>
      </c>
      <c r="E673" s="172" t="s">
        <v>0</v>
      </c>
      <c r="F673" s="173" t="s">
        <v>830</v>
      </c>
      <c r="H673" s="174">
        <v>381.6</v>
      </c>
      <c r="L673" s="170"/>
      <c r="M673" s="175"/>
      <c r="T673" s="176"/>
      <c r="AT673" s="172" t="s">
        <v>103</v>
      </c>
      <c r="AU673" s="172" t="s">
        <v>38</v>
      </c>
      <c r="AV673" s="171" t="s">
        <v>38</v>
      </c>
      <c r="AW673" s="171" t="s">
        <v>17</v>
      </c>
      <c r="AX673" s="171" t="s">
        <v>35</v>
      </c>
      <c r="AY673" s="172" t="s">
        <v>94</v>
      </c>
    </row>
    <row r="674" spans="2:65" s="171" customFormat="1" x14ac:dyDescent="0.3">
      <c r="B674" s="170"/>
      <c r="D674" s="165" t="s">
        <v>103</v>
      </c>
      <c r="E674" s="172" t="s">
        <v>0</v>
      </c>
      <c r="F674" s="173" t="s">
        <v>831</v>
      </c>
      <c r="H674" s="174">
        <v>220.33199999999999</v>
      </c>
      <c r="L674" s="170"/>
      <c r="M674" s="175"/>
      <c r="T674" s="176"/>
      <c r="AT674" s="172" t="s">
        <v>103</v>
      </c>
      <c r="AU674" s="172" t="s">
        <v>38</v>
      </c>
      <c r="AV674" s="171" t="s">
        <v>38</v>
      </c>
      <c r="AW674" s="171" t="s">
        <v>17</v>
      </c>
      <c r="AX674" s="171" t="s">
        <v>35</v>
      </c>
      <c r="AY674" s="172" t="s">
        <v>94</v>
      </c>
    </row>
    <row r="675" spans="2:65" s="171" customFormat="1" x14ac:dyDescent="0.3">
      <c r="B675" s="170"/>
      <c r="D675" s="165" t="s">
        <v>103</v>
      </c>
      <c r="F675" s="173" t="s">
        <v>832</v>
      </c>
      <c r="H675" s="174">
        <v>0.18099999999999999</v>
      </c>
      <c r="L675" s="170"/>
      <c r="M675" s="175"/>
      <c r="T675" s="176"/>
      <c r="AT675" s="172" t="s">
        <v>103</v>
      </c>
      <c r="AU675" s="172" t="s">
        <v>38</v>
      </c>
      <c r="AV675" s="171" t="s">
        <v>38</v>
      </c>
      <c r="AW675" s="171" t="s">
        <v>1</v>
      </c>
      <c r="AX675" s="171" t="s">
        <v>36</v>
      </c>
      <c r="AY675" s="172" t="s">
        <v>94</v>
      </c>
    </row>
    <row r="676" spans="2:65" s="79" customFormat="1" ht="24" customHeight="1" x14ac:dyDescent="0.3">
      <c r="B676" s="150"/>
      <c r="C676" s="151" t="s">
        <v>803</v>
      </c>
      <c r="D676" s="151" t="s">
        <v>96</v>
      </c>
      <c r="E676" s="152" t="s">
        <v>834</v>
      </c>
      <c r="F676" s="153" t="s">
        <v>835</v>
      </c>
      <c r="G676" s="154" t="s">
        <v>99</v>
      </c>
      <c r="H676" s="155">
        <v>367.8</v>
      </c>
      <c r="I676" s="156"/>
      <c r="J676" s="156">
        <f>ROUND(I676*H676,2)</f>
        <v>0</v>
      </c>
      <c r="K676" s="153" t="s">
        <v>262</v>
      </c>
      <c r="L676" s="80"/>
      <c r="M676" s="157" t="s">
        <v>0</v>
      </c>
      <c r="N676" s="158" t="s">
        <v>24</v>
      </c>
      <c r="O676" s="159">
        <v>3.3000000000000002E-2</v>
      </c>
      <c r="P676" s="159">
        <f>O676*H676</f>
        <v>12.137400000000001</v>
      </c>
      <c r="Q676" s="159">
        <v>0</v>
      </c>
      <c r="R676" s="159">
        <f>Q676*H676</f>
        <v>0</v>
      </c>
      <c r="S676" s="159">
        <v>0</v>
      </c>
      <c r="T676" s="160">
        <f>S676*H676</f>
        <v>0</v>
      </c>
      <c r="AR676" s="161" t="s">
        <v>178</v>
      </c>
      <c r="AT676" s="161" t="s">
        <v>96</v>
      </c>
      <c r="AU676" s="161" t="s">
        <v>38</v>
      </c>
      <c r="AY676" s="72" t="s">
        <v>94</v>
      </c>
      <c r="BE676" s="162">
        <f>IF(N676="základní",J676,0)</f>
        <v>0</v>
      </c>
      <c r="BF676" s="162">
        <f>IF(N676="snížená",J676,0)</f>
        <v>0</v>
      </c>
      <c r="BG676" s="162">
        <f>IF(N676="zákl. přenesená",J676,0)</f>
        <v>0</v>
      </c>
      <c r="BH676" s="162">
        <f>IF(N676="sníž. přenesená",J676,0)</f>
        <v>0</v>
      </c>
      <c r="BI676" s="162">
        <f>IF(N676="nulová",J676,0)</f>
        <v>0</v>
      </c>
      <c r="BJ676" s="72" t="s">
        <v>36</v>
      </c>
      <c r="BK676" s="162">
        <f>ROUND(I676*H676,2)</f>
        <v>0</v>
      </c>
      <c r="BL676" s="72" t="s">
        <v>178</v>
      </c>
      <c r="BM676" s="161" t="s">
        <v>836</v>
      </c>
    </row>
    <row r="677" spans="2:65" s="171" customFormat="1" x14ac:dyDescent="0.3">
      <c r="B677" s="170"/>
      <c r="D677" s="165" t="s">
        <v>103</v>
      </c>
      <c r="E677" s="172" t="s">
        <v>0</v>
      </c>
      <c r="F677" s="173" t="s">
        <v>645</v>
      </c>
      <c r="H677" s="174">
        <v>367.8</v>
      </c>
      <c r="L677" s="170"/>
      <c r="M677" s="175"/>
      <c r="T677" s="176"/>
      <c r="AT677" s="172" t="s">
        <v>103</v>
      </c>
      <c r="AU677" s="172" t="s">
        <v>38</v>
      </c>
      <c r="AV677" s="171" t="s">
        <v>38</v>
      </c>
      <c r="AW677" s="171" t="s">
        <v>17</v>
      </c>
      <c r="AX677" s="171" t="s">
        <v>35</v>
      </c>
      <c r="AY677" s="172" t="s">
        <v>94</v>
      </c>
    </row>
    <row r="678" spans="2:65" s="79" customFormat="1" ht="16.5" customHeight="1" x14ac:dyDescent="0.3">
      <c r="B678" s="150"/>
      <c r="C678" s="177" t="s">
        <v>811</v>
      </c>
      <c r="D678" s="177" t="s">
        <v>164</v>
      </c>
      <c r="E678" s="178" t="s">
        <v>838</v>
      </c>
      <c r="F678" s="179" t="s">
        <v>839</v>
      </c>
      <c r="G678" s="180" t="s">
        <v>99</v>
      </c>
      <c r="H678" s="181">
        <v>422.97</v>
      </c>
      <c r="I678" s="182"/>
      <c r="J678" s="182">
        <f>ROUND(I678*H678,2)</f>
        <v>0</v>
      </c>
      <c r="K678" s="179" t="s">
        <v>262</v>
      </c>
      <c r="L678" s="183"/>
      <c r="M678" s="184" t="s">
        <v>0</v>
      </c>
      <c r="N678" s="185" t="s">
        <v>24</v>
      </c>
      <c r="O678" s="159">
        <v>0</v>
      </c>
      <c r="P678" s="159">
        <f>O678*H678</f>
        <v>0</v>
      </c>
      <c r="Q678" s="159">
        <v>6.4000000000000005E-4</v>
      </c>
      <c r="R678" s="159">
        <f>Q678*H678</f>
        <v>0.27070080000000002</v>
      </c>
      <c r="S678" s="159">
        <v>0</v>
      </c>
      <c r="T678" s="160">
        <f>S678*H678</f>
        <v>0</v>
      </c>
      <c r="AR678" s="161" t="s">
        <v>267</v>
      </c>
      <c r="AT678" s="161" t="s">
        <v>164</v>
      </c>
      <c r="AU678" s="161" t="s">
        <v>38</v>
      </c>
      <c r="AY678" s="72" t="s">
        <v>94</v>
      </c>
      <c r="BE678" s="162">
        <f>IF(N678="základní",J678,0)</f>
        <v>0</v>
      </c>
      <c r="BF678" s="162">
        <f>IF(N678="snížená",J678,0)</f>
        <v>0</v>
      </c>
      <c r="BG678" s="162">
        <f>IF(N678="zákl. přenesená",J678,0)</f>
        <v>0</v>
      </c>
      <c r="BH678" s="162">
        <f>IF(N678="sníž. přenesená",J678,0)</f>
        <v>0</v>
      </c>
      <c r="BI678" s="162">
        <f>IF(N678="nulová",J678,0)</f>
        <v>0</v>
      </c>
      <c r="BJ678" s="72" t="s">
        <v>36</v>
      </c>
      <c r="BK678" s="162">
        <f>ROUND(I678*H678,2)</f>
        <v>0</v>
      </c>
      <c r="BL678" s="72" t="s">
        <v>178</v>
      </c>
      <c r="BM678" s="161" t="s">
        <v>840</v>
      </c>
    </row>
    <row r="679" spans="2:65" s="171" customFormat="1" x14ac:dyDescent="0.3">
      <c r="B679" s="170"/>
      <c r="D679" s="165" t="s">
        <v>103</v>
      </c>
      <c r="F679" s="173" t="s">
        <v>841</v>
      </c>
      <c r="H679" s="174">
        <v>422.97</v>
      </c>
      <c r="L679" s="170"/>
      <c r="M679" s="175"/>
      <c r="T679" s="176"/>
      <c r="AT679" s="172" t="s">
        <v>103</v>
      </c>
      <c r="AU679" s="172" t="s">
        <v>38</v>
      </c>
      <c r="AV679" s="171" t="s">
        <v>38</v>
      </c>
      <c r="AW679" s="171" t="s">
        <v>1</v>
      </c>
      <c r="AX679" s="171" t="s">
        <v>36</v>
      </c>
      <c r="AY679" s="172" t="s">
        <v>94</v>
      </c>
    </row>
    <row r="680" spans="2:65" s="79" customFormat="1" ht="24" customHeight="1" x14ac:dyDescent="0.3">
      <c r="B680" s="150"/>
      <c r="C680" s="151" t="s">
        <v>817</v>
      </c>
      <c r="D680" s="151" t="s">
        <v>96</v>
      </c>
      <c r="E680" s="152" t="s">
        <v>843</v>
      </c>
      <c r="F680" s="153" t="s">
        <v>844</v>
      </c>
      <c r="G680" s="154" t="s">
        <v>99</v>
      </c>
      <c r="H680" s="155">
        <v>381.6</v>
      </c>
      <c r="I680" s="156"/>
      <c r="J680" s="156">
        <f>ROUND(I680*H680,2)</f>
        <v>0</v>
      </c>
      <c r="K680" s="153" t="s">
        <v>100</v>
      </c>
      <c r="L680" s="80"/>
      <c r="M680" s="157" t="s">
        <v>0</v>
      </c>
      <c r="N680" s="158" t="s">
        <v>24</v>
      </c>
      <c r="O680" s="159">
        <v>0.222</v>
      </c>
      <c r="P680" s="159">
        <f>O680*H680</f>
        <v>84.71520000000001</v>
      </c>
      <c r="Q680" s="159">
        <v>4.0000000000000002E-4</v>
      </c>
      <c r="R680" s="159">
        <f>Q680*H680</f>
        <v>0.15264000000000003</v>
      </c>
      <c r="S680" s="159">
        <v>0</v>
      </c>
      <c r="T680" s="160">
        <f>S680*H680</f>
        <v>0</v>
      </c>
      <c r="AR680" s="161" t="s">
        <v>178</v>
      </c>
      <c r="AT680" s="161" t="s">
        <v>96</v>
      </c>
      <c r="AU680" s="161" t="s">
        <v>38</v>
      </c>
      <c r="AY680" s="72" t="s">
        <v>94</v>
      </c>
      <c r="BE680" s="162">
        <f>IF(N680="základní",J680,0)</f>
        <v>0</v>
      </c>
      <c r="BF680" s="162">
        <f>IF(N680="snížená",J680,0)</f>
        <v>0</v>
      </c>
      <c r="BG680" s="162">
        <f>IF(N680="zákl. přenesená",J680,0)</f>
        <v>0</v>
      </c>
      <c r="BH680" s="162">
        <f>IF(N680="sníž. přenesená",J680,0)</f>
        <v>0</v>
      </c>
      <c r="BI680" s="162">
        <f>IF(N680="nulová",J680,0)</f>
        <v>0</v>
      </c>
      <c r="BJ680" s="72" t="s">
        <v>36</v>
      </c>
      <c r="BK680" s="162">
        <f>ROUND(I680*H680,2)</f>
        <v>0</v>
      </c>
      <c r="BL680" s="72" t="s">
        <v>178</v>
      </c>
      <c r="BM680" s="161" t="s">
        <v>845</v>
      </c>
    </row>
    <row r="681" spans="2:65" s="171" customFormat="1" x14ac:dyDescent="0.3">
      <c r="B681" s="170"/>
      <c r="D681" s="165" t="s">
        <v>103</v>
      </c>
      <c r="E681" s="172" t="s">
        <v>0</v>
      </c>
      <c r="F681" s="173" t="s">
        <v>830</v>
      </c>
      <c r="H681" s="174">
        <v>381.6</v>
      </c>
      <c r="L681" s="170"/>
      <c r="M681" s="175"/>
      <c r="T681" s="176"/>
      <c r="AT681" s="172" t="s">
        <v>103</v>
      </c>
      <c r="AU681" s="172" t="s">
        <v>38</v>
      </c>
      <c r="AV681" s="171" t="s">
        <v>38</v>
      </c>
      <c r="AW681" s="171" t="s">
        <v>17</v>
      </c>
      <c r="AX681" s="171" t="s">
        <v>35</v>
      </c>
      <c r="AY681" s="172" t="s">
        <v>94</v>
      </c>
    </row>
    <row r="682" spans="2:65" s="79" customFormat="1" ht="24" customHeight="1" x14ac:dyDescent="0.3">
      <c r="B682" s="150"/>
      <c r="C682" s="151" t="s">
        <v>826</v>
      </c>
      <c r="D682" s="151" t="s">
        <v>96</v>
      </c>
      <c r="E682" s="152" t="s">
        <v>847</v>
      </c>
      <c r="F682" s="153" t="s">
        <v>848</v>
      </c>
      <c r="G682" s="154" t="s">
        <v>99</v>
      </c>
      <c r="H682" s="155">
        <v>220.33199999999999</v>
      </c>
      <c r="I682" s="156"/>
      <c r="J682" s="156">
        <f>ROUND(I682*H682,2)</f>
        <v>0</v>
      </c>
      <c r="K682" s="153" t="s">
        <v>262</v>
      </c>
      <c r="L682" s="80"/>
      <c r="M682" s="157" t="s">
        <v>0</v>
      </c>
      <c r="N682" s="158" t="s">
        <v>24</v>
      </c>
      <c r="O682" s="159">
        <v>0.26</v>
      </c>
      <c r="P682" s="159">
        <f>O682*H682</f>
        <v>57.286320000000003</v>
      </c>
      <c r="Q682" s="159">
        <v>4.0000000000000002E-4</v>
      </c>
      <c r="R682" s="159">
        <f>Q682*H682</f>
        <v>8.8132799999999997E-2</v>
      </c>
      <c r="S682" s="159">
        <v>0</v>
      </c>
      <c r="T682" s="160">
        <f>S682*H682</f>
        <v>0</v>
      </c>
      <c r="AR682" s="161" t="s">
        <v>178</v>
      </c>
      <c r="AT682" s="161" t="s">
        <v>96</v>
      </c>
      <c r="AU682" s="161" t="s">
        <v>38</v>
      </c>
      <c r="AY682" s="72" t="s">
        <v>94</v>
      </c>
      <c r="BE682" s="162">
        <f>IF(N682="základní",J682,0)</f>
        <v>0</v>
      </c>
      <c r="BF682" s="162">
        <f>IF(N682="snížená",J682,0)</f>
        <v>0</v>
      </c>
      <c r="BG682" s="162">
        <f>IF(N682="zákl. přenesená",J682,0)</f>
        <v>0</v>
      </c>
      <c r="BH682" s="162">
        <f>IF(N682="sníž. přenesená",J682,0)</f>
        <v>0</v>
      </c>
      <c r="BI682" s="162">
        <f>IF(N682="nulová",J682,0)</f>
        <v>0</v>
      </c>
      <c r="BJ682" s="72" t="s">
        <v>36</v>
      </c>
      <c r="BK682" s="162">
        <f>ROUND(I682*H682,2)</f>
        <v>0</v>
      </c>
      <c r="BL682" s="72" t="s">
        <v>178</v>
      </c>
      <c r="BM682" s="161" t="s">
        <v>849</v>
      </c>
    </row>
    <row r="683" spans="2:65" s="171" customFormat="1" x14ac:dyDescent="0.3">
      <c r="B683" s="170"/>
      <c r="D683" s="165" t="s">
        <v>103</v>
      </c>
      <c r="E683" s="172" t="s">
        <v>0</v>
      </c>
      <c r="F683" s="173" t="s">
        <v>831</v>
      </c>
      <c r="H683" s="174">
        <v>220.33199999999999</v>
      </c>
      <c r="L683" s="170"/>
      <c r="M683" s="175"/>
      <c r="T683" s="176"/>
      <c r="AT683" s="172" t="s">
        <v>103</v>
      </c>
      <c r="AU683" s="172" t="s">
        <v>38</v>
      </c>
      <c r="AV683" s="171" t="s">
        <v>38</v>
      </c>
      <c r="AW683" s="171" t="s">
        <v>17</v>
      </c>
      <c r="AX683" s="171" t="s">
        <v>35</v>
      </c>
      <c r="AY683" s="172" t="s">
        <v>94</v>
      </c>
    </row>
    <row r="684" spans="2:65" s="79" customFormat="1" ht="16.5" customHeight="1" x14ac:dyDescent="0.3">
      <c r="B684" s="150"/>
      <c r="C684" s="177" t="s">
        <v>833</v>
      </c>
      <c r="D684" s="177" t="s">
        <v>164</v>
      </c>
      <c r="E684" s="178" t="s">
        <v>851</v>
      </c>
      <c r="F684" s="179" t="s">
        <v>852</v>
      </c>
      <c r="G684" s="180" t="s">
        <v>99</v>
      </c>
      <c r="H684" s="181">
        <v>722.31799999999998</v>
      </c>
      <c r="I684" s="182"/>
      <c r="J684" s="182">
        <f>ROUND(I684*H684,2)</f>
        <v>0</v>
      </c>
      <c r="K684" s="179" t="s">
        <v>100</v>
      </c>
      <c r="L684" s="183"/>
      <c r="M684" s="184" t="s">
        <v>0</v>
      </c>
      <c r="N684" s="185" t="s">
        <v>24</v>
      </c>
      <c r="O684" s="159">
        <v>0</v>
      </c>
      <c r="P684" s="159">
        <f>O684*H684</f>
        <v>0</v>
      </c>
      <c r="Q684" s="159">
        <v>3.8800000000000002E-3</v>
      </c>
      <c r="R684" s="159">
        <f>Q684*H684</f>
        <v>2.8025938400000001</v>
      </c>
      <c r="S684" s="159">
        <v>0</v>
      </c>
      <c r="T684" s="160">
        <f>S684*H684</f>
        <v>0</v>
      </c>
      <c r="AR684" s="161" t="s">
        <v>267</v>
      </c>
      <c r="AT684" s="161" t="s">
        <v>164</v>
      </c>
      <c r="AU684" s="161" t="s">
        <v>38</v>
      </c>
      <c r="AY684" s="72" t="s">
        <v>94</v>
      </c>
      <c r="BE684" s="162">
        <f>IF(N684="základní",J684,0)</f>
        <v>0</v>
      </c>
      <c r="BF684" s="162">
        <f>IF(N684="snížená",J684,0)</f>
        <v>0</v>
      </c>
      <c r="BG684" s="162">
        <f>IF(N684="zákl. přenesená",J684,0)</f>
        <v>0</v>
      </c>
      <c r="BH684" s="162">
        <f>IF(N684="sníž. přenesená",J684,0)</f>
        <v>0</v>
      </c>
      <c r="BI684" s="162">
        <f>IF(N684="nulová",J684,0)</f>
        <v>0</v>
      </c>
      <c r="BJ684" s="72" t="s">
        <v>36</v>
      </c>
      <c r="BK684" s="162">
        <f>ROUND(I684*H684,2)</f>
        <v>0</v>
      </c>
      <c r="BL684" s="72" t="s">
        <v>178</v>
      </c>
      <c r="BM684" s="161" t="s">
        <v>853</v>
      </c>
    </row>
    <row r="685" spans="2:65" s="171" customFormat="1" x14ac:dyDescent="0.3">
      <c r="B685" s="170"/>
      <c r="D685" s="165" t="s">
        <v>103</v>
      </c>
      <c r="E685" s="172" t="s">
        <v>0</v>
      </c>
      <c r="F685" s="173" t="s">
        <v>830</v>
      </c>
      <c r="H685" s="174">
        <v>381.6</v>
      </c>
      <c r="L685" s="170"/>
      <c r="M685" s="175"/>
      <c r="T685" s="176"/>
      <c r="AT685" s="172" t="s">
        <v>103</v>
      </c>
      <c r="AU685" s="172" t="s">
        <v>38</v>
      </c>
      <c r="AV685" s="171" t="s">
        <v>38</v>
      </c>
      <c r="AW685" s="171" t="s">
        <v>17</v>
      </c>
      <c r="AX685" s="171" t="s">
        <v>35</v>
      </c>
      <c r="AY685" s="172" t="s">
        <v>94</v>
      </c>
    </row>
    <row r="686" spans="2:65" s="171" customFormat="1" x14ac:dyDescent="0.3">
      <c r="B686" s="170"/>
      <c r="D686" s="165" t="s">
        <v>103</v>
      </c>
      <c r="E686" s="172" t="s">
        <v>0</v>
      </c>
      <c r="F686" s="173" t="s">
        <v>831</v>
      </c>
      <c r="H686" s="174">
        <v>220.33199999999999</v>
      </c>
      <c r="L686" s="170"/>
      <c r="M686" s="175"/>
      <c r="T686" s="176"/>
      <c r="AT686" s="172" t="s">
        <v>103</v>
      </c>
      <c r="AU686" s="172" t="s">
        <v>38</v>
      </c>
      <c r="AV686" s="171" t="s">
        <v>38</v>
      </c>
      <c r="AW686" s="171" t="s">
        <v>17</v>
      </c>
      <c r="AX686" s="171" t="s">
        <v>35</v>
      </c>
      <c r="AY686" s="172" t="s">
        <v>94</v>
      </c>
    </row>
    <row r="687" spans="2:65" s="171" customFormat="1" x14ac:dyDescent="0.3">
      <c r="B687" s="170"/>
      <c r="D687" s="165" t="s">
        <v>103</v>
      </c>
      <c r="F687" s="173" t="s">
        <v>854</v>
      </c>
      <c r="H687" s="174">
        <v>722.31799999999998</v>
      </c>
      <c r="L687" s="170"/>
      <c r="M687" s="175"/>
      <c r="T687" s="176"/>
      <c r="AT687" s="172" t="s">
        <v>103</v>
      </c>
      <c r="AU687" s="172" t="s">
        <v>38</v>
      </c>
      <c r="AV687" s="171" t="s">
        <v>38</v>
      </c>
      <c r="AW687" s="171" t="s">
        <v>1</v>
      </c>
      <c r="AX687" s="171" t="s">
        <v>36</v>
      </c>
      <c r="AY687" s="172" t="s">
        <v>94</v>
      </c>
    </row>
    <row r="688" spans="2:65" s="79" customFormat="1" ht="24" customHeight="1" x14ac:dyDescent="0.3">
      <c r="B688" s="150"/>
      <c r="C688" s="151" t="s">
        <v>837</v>
      </c>
      <c r="D688" s="151" t="s">
        <v>96</v>
      </c>
      <c r="E688" s="152" t="s">
        <v>856</v>
      </c>
      <c r="F688" s="153" t="s">
        <v>857</v>
      </c>
      <c r="G688" s="154" t="s">
        <v>99</v>
      </c>
      <c r="H688" s="155">
        <v>118.2</v>
      </c>
      <c r="I688" s="156"/>
      <c r="J688" s="156">
        <f>ROUND(I688*H688,2)</f>
        <v>0</v>
      </c>
      <c r="K688" s="153" t="s">
        <v>262</v>
      </c>
      <c r="L688" s="80"/>
      <c r="M688" s="157" t="s">
        <v>0</v>
      </c>
      <c r="N688" s="158" t="s">
        <v>24</v>
      </c>
      <c r="O688" s="159">
        <v>9.7000000000000003E-2</v>
      </c>
      <c r="P688" s="159">
        <f>O688*H688</f>
        <v>11.465400000000001</v>
      </c>
      <c r="Q688" s="159">
        <v>7.1000000000000002E-4</v>
      </c>
      <c r="R688" s="159">
        <f>Q688*H688</f>
        <v>8.392200000000001E-2</v>
      </c>
      <c r="S688" s="159">
        <v>0</v>
      </c>
      <c r="T688" s="160">
        <f>S688*H688</f>
        <v>0</v>
      </c>
      <c r="AR688" s="161" t="s">
        <v>178</v>
      </c>
      <c r="AT688" s="161" t="s">
        <v>96</v>
      </c>
      <c r="AU688" s="161" t="s">
        <v>38</v>
      </c>
      <c r="AY688" s="72" t="s">
        <v>94</v>
      </c>
      <c r="BE688" s="162">
        <f>IF(N688="základní",J688,0)</f>
        <v>0</v>
      </c>
      <c r="BF688" s="162">
        <f>IF(N688="snížená",J688,0)</f>
        <v>0</v>
      </c>
      <c r="BG688" s="162">
        <f>IF(N688="zákl. přenesená",J688,0)</f>
        <v>0</v>
      </c>
      <c r="BH688" s="162">
        <f>IF(N688="sníž. přenesená",J688,0)</f>
        <v>0</v>
      </c>
      <c r="BI688" s="162">
        <f>IF(N688="nulová",J688,0)</f>
        <v>0</v>
      </c>
      <c r="BJ688" s="72" t="s">
        <v>36</v>
      </c>
      <c r="BK688" s="162">
        <f>ROUND(I688*H688,2)</f>
        <v>0</v>
      </c>
      <c r="BL688" s="72" t="s">
        <v>178</v>
      </c>
      <c r="BM688" s="161" t="s">
        <v>858</v>
      </c>
    </row>
    <row r="689" spans="2:65" s="164" customFormat="1" x14ac:dyDescent="0.3">
      <c r="B689" s="163"/>
      <c r="D689" s="165" t="s">
        <v>103</v>
      </c>
      <c r="E689" s="166" t="s">
        <v>0</v>
      </c>
      <c r="F689" s="167" t="s">
        <v>538</v>
      </c>
      <c r="H689" s="166" t="s">
        <v>0</v>
      </c>
      <c r="L689" s="163"/>
      <c r="M689" s="168"/>
      <c r="T689" s="169"/>
      <c r="AT689" s="166" t="s">
        <v>103</v>
      </c>
      <c r="AU689" s="166" t="s">
        <v>38</v>
      </c>
      <c r="AV689" s="164" t="s">
        <v>36</v>
      </c>
      <c r="AW689" s="164" t="s">
        <v>17</v>
      </c>
      <c r="AX689" s="164" t="s">
        <v>35</v>
      </c>
      <c r="AY689" s="166" t="s">
        <v>94</v>
      </c>
    </row>
    <row r="690" spans="2:65" s="171" customFormat="1" x14ac:dyDescent="0.3">
      <c r="B690" s="170"/>
      <c r="D690" s="165" t="s">
        <v>103</v>
      </c>
      <c r="E690" s="172" t="s">
        <v>0</v>
      </c>
      <c r="F690" s="173" t="s">
        <v>859</v>
      </c>
      <c r="H690" s="174">
        <v>49</v>
      </c>
      <c r="L690" s="170"/>
      <c r="M690" s="175"/>
      <c r="T690" s="176"/>
      <c r="AT690" s="172" t="s">
        <v>103</v>
      </c>
      <c r="AU690" s="172" t="s">
        <v>38</v>
      </c>
      <c r="AV690" s="171" t="s">
        <v>38</v>
      </c>
      <c r="AW690" s="171" t="s">
        <v>17</v>
      </c>
      <c r="AX690" s="171" t="s">
        <v>35</v>
      </c>
      <c r="AY690" s="172" t="s">
        <v>94</v>
      </c>
    </row>
    <row r="691" spans="2:65" s="171" customFormat="1" x14ac:dyDescent="0.3">
      <c r="B691" s="170"/>
      <c r="D691" s="165" t="s">
        <v>103</v>
      </c>
      <c r="E691" s="172" t="s">
        <v>0</v>
      </c>
      <c r="F691" s="173" t="s">
        <v>860</v>
      </c>
      <c r="H691" s="174">
        <v>10.199999999999999</v>
      </c>
      <c r="L691" s="170"/>
      <c r="M691" s="175"/>
      <c r="T691" s="176"/>
      <c r="AT691" s="172" t="s">
        <v>103</v>
      </c>
      <c r="AU691" s="172" t="s">
        <v>38</v>
      </c>
      <c r="AV691" s="171" t="s">
        <v>38</v>
      </c>
      <c r="AW691" s="171" t="s">
        <v>17</v>
      </c>
      <c r="AX691" s="171" t="s">
        <v>35</v>
      </c>
      <c r="AY691" s="172" t="s">
        <v>94</v>
      </c>
    </row>
    <row r="692" spans="2:65" s="171" customFormat="1" x14ac:dyDescent="0.3">
      <c r="B692" s="170"/>
      <c r="D692" s="165" t="s">
        <v>103</v>
      </c>
      <c r="E692" s="172" t="s">
        <v>0</v>
      </c>
      <c r="F692" s="173" t="s">
        <v>861</v>
      </c>
      <c r="H692" s="174">
        <v>49</v>
      </c>
      <c r="L692" s="170"/>
      <c r="M692" s="175"/>
      <c r="T692" s="176"/>
      <c r="AT692" s="172" t="s">
        <v>103</v>
      </c>
      <c r="AU692" s="172" t="s">
        <v>38</v>
      </c>
      <c r="AV692" s="171" t="s">
        <v>38</v>
      </c>
      <c r="AW692" s="171" t="s">
        <v>17</v>
      </c>
      <c r="AX692" s="171" t="s">
        <v>35</v>
      </c>
      <c r="AY692" s="172" t="s">
        <v>94</v>
      </c>
    </row>
    <row r="693" spans="2:65" s="171" customFormat="1" x14ac:dyDescent="0.3">
      <c r="B693" s="170"/>
      <c r="D693" s="165" t="s">
        <v>103</v>
      </c>
      <c r="E693" s="172" t="s">
        <v>0</v>
      </c>
      <c r="F693" s="173" t="s">
        <v>862</v>
      </c>
      <c r="H693" s="174">
        <v>10</v>
      </c>
      <c r="L693" s="170"/>
      <c r="M693" s="175"/>
      <c r="T693" s="176"/>
      <c r="AT693" s="172" t="s">
        <v>103</v>
      </c>
      <c r="AU693" s="172" t="s">
        <v>38</v>
      </c>
      <c r="AV693" s="171" t="s">
        <v>38</v>
      </c>
      <c r="AW693" s="171" t="s">
        <v>17</v>
      </c>
      <c r="AX693" s="171" t="s">
        <v>35</v>
      </c>
      <c r="AY693" s="172" t="s">
        <v>94</v>
      </c>
    </row>
    <row r="694" spans="2:65" s="79" customFormat="1" ht="24" customHeight="1" x14ac:dyDescent="0.3">
      <c r="B694" s="150"/>
      <c r="C694" s="151" t="s">
        <v>842</v>
      </c>
      <c r="D694" s="151" t="s">
        <v>96</v>
      </c>
      <c r="E694" s="152" t="s">
        <v>864</v>
      </c>
      <c r="F694" s="153" t="s">
        <v>865</v>
      </c>
      <c r="G694" s="154" t="s">
        <v>343</v>
      </c>
      <c r="H694" s="155">
        <v>109.7</v>
      </c>
      <c r="I694" s="156"/>
      <c r="J694" s="156">
        <f>ROUND(I694*H694,2)</f>
        <v>0</v>
      </c>
      <c r="K694" s="153" t="s">
        <v>262</v>
      </c>
      <c r="L694" s="80"/>
      <c r="M694" s="157" t="s">
        <v>0</v>
      </c>
      <c r="N694" s="158" t="s">
        <v>24</v>
      </c>
      <c r="O694" s="159">
        <v>0.05</v>
      </c>
      <c r="P694" s="159">
        <f>O694*H694</f>
        <v>5.4850000000000003</v>
      </c>
      <c r="Q694" s="159">
        <v>2.7999999999999998E-4</v>
      </c>
      <c r="R694" s="159">
        <f>Q694*H694</f>
        <v>3.0715999999999997E-2</v>
      </c>
      <c r="S694" s="159">
        <v>0</v>
      </c>
      <c r="T694" s="160">
        <f>S694*H694</f>
        <v>0</v>
      </c>
      <c r="AR694" s="161" t="s">
        <v>178</v>
      </c>
      <c r="AT694" s="161" t="s">
        <v>96</v>
      </c>
      <c r="AU694" s="161" t="s">
        <v>38</v>
      </c>
      <c r="AY694" s="72" t="s">
        <v>94</v>
      </c>
      <c r="BE694" s="162">
        <f>IF(N694="základní",J694,0)</f>
        <v>0</v>
      </c>
      <c r="BF694" s="162">
        <f>IF(N694="snížená",J694,0)</f>
        <v>0</v>
      </c>
      <c r="BG694" s="162">
        <f>IF(N694="zákl. přenesená",J694,0)</f>
        <v>0</v>
      </c>
      <c r="BH694" s="162">
        <f>IF(N694="sníž. přenesená",J694,0)</f>
        <v>0</v>
      </c>
      <c r="BI694" s="162">
        <f>IF(N694="nulová",J694,0)</f>
        <v>0</v>
      </c>
      <c r="BJ694" s="72" t="s">
        <v>36</v>
      </c>
      <c r="BK694" s="162">
        <f>ROUND(I694*H694,2)</f>
        <v>0</v>
      </c>
      <c r="BL694" s="72" t="s">
        <v>178</v>
      </c>
      <c r="BM694" s="161" t="s">
        <v>866</v>
      </c>
    </row>
    <row r="695" spans="2:65" s="164" customFormat="1" x14ac:dyDescent="0.3">
      <c r="B695" s="163"/>
      <c r="D695" s="165" t="s">
        <v>103</v>
      </c>
      <c r="E695" s="166" t="s">
        <v>0</v>
      </c>
      <c r="F695" s="167" t="s">
        <v>104</v>
      </c>
      <c r="H695" s="166" t="s">
        <v>0</v>
      </c>
      <c r="L695" s="163"/>
      <c r="M695" s="168"/>
      <c r="T695" s="169"/>
      <c r="AT695" s="166" t="s">
        <v>103</v>
      </c>
      <c r="AU695" s="166" t="s">
        <v>38</v>
      </c>
      <c r="AV695" s="164" t="s">
        <v>36</v>
      </c>
      <c r="AW695" s="164" t="s">
        <v>17</v>
      </c>
      <c r="AX695" s="164" t="s">
        <v>35</v>
      </c>
      <c r="AY695" s="166" t="s">
        <v>94</v>
      </c>
    </row>
    <row r="696" spans="2:65" s="171" customFormat="1" x14ac:dyDescent="0.3">
      <c r="B696" s="170"/>
      <c r="D696" s="165" t="s">
        <v>103</v>
      </c>
      <c r="E696" s="172" t="s">
        <v>0</v>
      </c>
      <c r="F696" s="173" t="s">
        <v>867</v>
      </c>
      <c r="H696" s="174">
        <v>109.7</v>
      </c>
      <c r="L696" s="170"/>
      <c r="M696" s="175"/>
      <c r="T696" s="176"/>
      <c r="AT696" s="172" t="s">
        <v>103</v>
      </c>
      <c r="AU696" s="172" t="s">
        <v>38</v>
      </c>
      <c r="AV696" s="171" t="s">
        <v>38</v>
      </c>
      <c r="AW696" s="171" t="s">
        <v>17</v>
      </c>
      <c r="AX696" s="171" t="s">
        <v>35</v>
      </c>
      <c r="AY696" s="172" t="s">
        <v>94</v>
      </c>
    </row>
    <row r="697" spans="2:65" s="79" customFormat="1" ht="24" customHeight="1" x14ac:dyDescent="0.3">
      <c r="B697" s="150"/>
      <c r="C697" s="151" t="s">
        <v>846</v>
      </c>
      <c r="D697" s="151" t="s">
        <v>96</v>
      </c>
      <c r="E697" s="152" t="s">
        <v>869</v>
      </c>
      <c r="F697" s="153" t="s">
        <v>870</v>
      </c>
      <c r="G697" s="154" t="s">
        <v>149</v>
      </c>
      <c r="H697" s="155">
        <v>3.61</v>
      </c>
      <c r="I697" s="156"/>
      <c r="J697" s="156">
        <f>ROUND(I697*H697,2)</f>
        <v>0</v>
      </c>
      <c r="K697" s="153" t="s">
        <v>100</v>
      </c>
      <c r="L697" s="80"/>
      <c r="M697" s="157" t="s">
        <v>0</v>
      </c>
      <c r="N697" s="158" t="s">
        <v>24</v>
      </c>
      <c r="O697" s="159">
        <v>1.5980000000000001</v>
      </c>
      <c r="P697" s="159">
        <f>O697*H697</f>
        <v>5.7687800000000005</v>
      </c>
      <c r="Q697" s="159">
        <v>0</v>
      </c>
      <c r="R697" s="159">
        <f>Q697*H697</f>
        <v>0</v>
      </c>
      <c r="S697" s="159">
        <v>0</v>
      </c>
      <c r="T697" s="160">
        <f>S697*H697</f>
        <v>0</v>
      </c>
      <c r="AR697" s="161" t="s">
        <v>178</v>
      </c>
      <c r="AT697" s="161" t="s">
        <v>96</v>
      </c>
      <c r="AU697" s="161" t="s">
        <v>38</v>
      </c>
      <c r="AY697" s="72" t="s">
        <v>94</v>
      </c>
      <c r="BE697" s="162">
        <f>IF(N697="základní",J697,0)</f>
        <v>0</v>
      </c>
      <c r="BF697" s="162">
        <f>IF(N697="snížená",J697,0)</f>
        <v>0</v>
      </c>
      <c r="BG697" s="162">
        <f>IF(N697="zákl. přenesená",J697,0)</f>
        <v>0</v>
      </c>
      <c r="BH697" s="162">
        <f>IF(N697="sníž. přenesená",J697,0)</f>
        <v>0</v>
      </c>
      <c r="BI697" s="162">
        <f>IF(N697="nulová",J697,0)</f>
        <v>0</v>
      </c>
      <c r="BJ697" s="72" t="s">
        <v>36</v>
      </c>
      <c r="BK697" s="162">
        <f>ROUND(I697*H697,2)</f>
        <v>0</v>
      </c>
      <c r="BL697" s="72" t="s">
        <v>178</v>
      </c>
      <c r="BM697" s="161" t="s">
        <v>871</v>
      </c>
    </row>
    <row r="698" spans="2:65" s="139" customFormat="1" ht="22.8" customHeight="1" x14ac:dyDescent="0.25">
      <c r="B698" s="138"/>
      <c r="D698" s="140" t="s">
        <v>34</v>
      </c>
      <c r="E698" s="148" t="s">
        <v>872</v>
      </c>
      <c r="F698" s="148" t="s">
        <v>873</v>
      </c>
      <c r="J698" s="149">
        <f>BK698</f>
        <v>0</v>
      </c>
      <c r="L698" s="138"/>
      <c r="M698" s="143"/>
      <c r="P698" s="144">
        <f>SUM(P699:P734)</f>
        <v>108.957938</v>
      </c>
      <c r="R698" s="144">
        <f>SUM(R699:R734)</f>
        <v>5.1264321750000006</v>
      </c>
      <c r="T698" s="145">
        <f>SUM(T699:T734)</f>
        <v>0</v>
      </c>
      <c r="AR698" s="140" t="s">
        <v>38</v>
      </c>
      <c r="AT698" s="146" t="s">
        <v>34</v>
      </c>
      <c r="AU698" s="146" t="s">
        <v>36</v>
      </c>
      <c r="AY698" s="140" t="s">
        <v>94</v>
      </c>
      <c r="BK698" s="147">
        <f>SUM(BK699:BK734)</f>
        <v>0</v>
      </c>
    </row>
    <row r="699" spans="2:65" s="79" customFormat="1" ht="24" customHeight="1" x14ac:dyDescent="0.3">
      <c r="B699" s="150"/>
      <c r="C699" s="151" t="s">
        <v>850</v>
      </c>
      <c r="D699" s="151" t="s">
        <v>96</v>
      </c>
      <c r="E699" s="152" t="s">
        <v>875</v>
      </c>
      <c r="F699" s="153" t="s">
        <v>876</v>
      </c>
      <c r="G699" s="154" t="s">
        <v>99</v>
      </c>
      <c r="H699" s="155">
        <v>4.0599999999999996</v>
      </c>
      <c r="I699" s="156"/>
      <c r="J699" s="156">
        <f>ROUND(I699*H699,2)</f>
        <v>0</v>
      </c>
      <c r="K699" s="153" t="s">
        <v>262</v>
      </c>
      <c r="L699" s="80"/>
      <c r="M699" s="157" t="s">
        <v>0</v>
      </c>
      <c r="N699" s="158" t="s">
        <v>24</v>
      </c>
      <c r="O699" s="159">
        <v>0.06</v>
      </c>
      <c r="P699" s="159">
        <f>O699*H699</f>
        <v>0.24359999999999996</v>
      </c>
      <c r="Q699" s="159">
        <v>0</v>
      </c>
      <c r="R699" s="159">
        <f>Q699*H699</f>
        <v>0</v>
      </c>
      <c r="S699" s="159">
        <v>0</v>
      </c>
      <c r="T699" s="160">
        <f>S699*H699</f>
        <v>0</v>
      </c>
      <c r="AR699" s="161" t="s">
        <v>178</v>
      </c>
      <c r="AT699" s="161" t="s">
        <v>96</v>
      </c>
      <c r="AU699" s="161" t="s">
        <v>38</v>
      </c>
      <c r="AY699" s="72" t="s">
        <v>94</v>
      </c>
      <c r="BE699" s="162">
        <f>IF(N699="základní",J699,0)</f>
        <v>0</v>
      </c>
      <c r="BF699" s="162">
        <f>IF(N699="snížená",J699,0)</f>
        <v>0</v>
      </c>
      <c r="BG699" s="162">
        <f>IF(N699="zákl. přenesená",J699,0)</f>
        <v>0</v>
      </c>
      <c r="BH699" s="162">
        <f>IF(N699="sníž. přenesená",J699,0)</f>
        <v>0</v>
      </c>
      <c r="BI699" s="162">
        <f>IF(N699="nulová",J699,0)</f>
        <v>0</v>
      </c>
      <c r="BJ699" s="72" t="s">
        <v>36</v>
      </c>
      <c r="BK699" s="162">
        <f>ROUND(I699*H699,2)</f>
        <v>0</v>
      </c>
      <c r="BL699" s="72" t="s">
        <v>178</v>
      </c>
      <c r="BM699" s="161" t="s">
        <v>877</v>
      </c>
    </row>
    <row r="700" spans="2:65" s="164" customFormat="1" x14ac:dyDescent="0.3">
      <c r="B700" s="163"/>
      <c r="D700" s="165" t="s">
        <v>103</v>
      </c>
      <c r="E700" s="166" t="s">
        <v>0</v>
      </c>
      <c r="F700" s="167" t="s">
        <v>878</v>
      </c>
      <c r="H700" s="166" t="s">
        <v>0</v>
      </c>
      <c r="L700" s="163"/>
      <c r="M700" s="168"/>
      <c r="T700" s="169"/>
      <c r="AT700" s="166" t="s">
        <v>103</v>
      </c>
      <c r="AU700" s="166" t="s">
        <v>38</v>
      </c>
      <c r="AV700" s="164" t="s">
        <v>36</v>
      </c>
      <c r="AW700" s="164" t="s">
        <v>17</v>
      </c>
      <c r="AX700" s="164" t="s">
        <v>35</v>
      </c>
      <c r="AY700" s="166" t="s">
        <v>94</v>
      </c>
    </row>
    <row r="701" spans="2:65" s="171" customFormat="1" x14ac:dyDescent="0.3">
      <c r="B701" s="170"/>
      <c r="D701" s="165" t="s">
        <v>103</v>
      </c>
      <c r="E701" s="172" t="s">
        <v>0</v>
      </c>
      <c r="F701" s="173" t="s">
        <v>879</v>
      </c>
      <c r="H701" s="174">
        <v>4.0599999999999996</v>
      </c>
      <c r="L701" s="170"/>
      <c r="M701" s="175"/>
      <c r="T701" s="176"/>
      <c r="AT701" s="172" t="s">
        <v>103</v>
      </c>
      <c r="AU701" s="172" t="s">
        <v>38</v>
      </c>
      <c r="AV701" s="171" t="s">
        <v>38</v>
      </c>
      <c r="AW701" s="171" t="s">
        <v>17</v>
      </c>
      <c r="AX701" s="171" t="s">
        <v>35</v>
      </c>
      <c r="AY701" s="172" t="s">
        <v>94</v>
      </c>
    </row>
    <row r="702" spans="2:65" s="79" customFormat="1" ht="24" customHeight="1" x14ac:dyDescent="0.3">
      <c r="B702" s="150"/>
      <c r="C702" s="177" t="s">
        <v>855</v>
      </c>
      <c r="D702" s="177" t="s">
        <v>164</v>
      </c>
      <c r="E702" s="178" t="s">
        <v>881</v>
      </c>
      <c r="F702" s="179" t="s">
        <v>882</v>
      </c>
      <c r="G702" s="180" t="s">
        <v>99</v>
      </c>
      <c r="H702" s="181">
        <v>4.141</v>
      </c>
      <c r="I702" s="182"/>
      <c r="J702" s="182">
        <f>ROUND(I702*H702,2)</f>
        <v>0</v>
      </c>
      <c r="K702" s="179" t="s">
        <v>0</v>
      </c>
      <c r="L702" s="183"/>
      <c r="M702" s="184" t="s">
        <v>0</v>
      </c>
      <c r="N702" s="185" t="s">
        <v>24</v>
      </c>
      <c r="O702" s="159">
        <v>0</v>
      </c>
      <c r="P702" s="159">
        <f>O702*H702</f>
        <v>0</v>
      </c>
      <c r="Q702" s="159">
        <v>1.8E-3</v>
      </c>
      <c r="R702" s="159">
        <f>Q702*H702</f>
        <v>7.4538E-3</v>
      </c>
      <c r="S702" s="159">
        <v>0</v>
      </c>
      <c r="T702" s="160">
        <f>S702*H702</f>
        <v>0</v>
      </c>
      <c r="AR702" s="161" t="s">
        <v>138</v>
      </c>
      <c r="AT702" s="161" t="s">
        <v>164</v>
      </c>
      <c r="AU702" s="161" t="s">
        <v>38</v>
      </c>
      <c r="AY702" s="72" t="s">
        <v>94</v>
      </c>
      <c r="BE702" s="162">
        <f>IF(N702="základní",J702,0)</f>
        <v>0</v>
      </c>
      <c r="BF702" s="162">
        <f>IF(N702="snížená",J702,0)</f>
        <v>0</v>
      </c>
      <c r="BG702" s="162">
        <f>IF(N702="zákl. přenesená",J702,0)</f>
        <v>0</v>
      </c>
      <c r="BH702" s="162">
        <f>IF(N702="sníž. přenesená",J702,0)</f>
        <v>0</v>
      </c>
      <c r="BI702" s="162">
        <f>IF(N702="nulová",J702,0)</f>
        <v>0</v>
      </c>
      <c r="BJ702" s="72" t="s">
        <v>36</v>
      </c>
      <c r="BK702" s="162">
        <f>ROUND(I702*H702,2)</f>
        <v>0</v>
      </c>
      <c r="BL702" s="72" t="s">
        <v>101</v>
      </c>
      <c r="BM702" s="161" t="s">
        <v>883</v>
      </c>
    </row>
    <row r="703" spans="2:65" s="171" customFormat="1" x14ac:dyDescent="0.3">
      <c r="B703" s="170"/>
      <c r="D703" s="165" t="s">
        <v>103</v>
      </c>
      <c r="F703" s="173" t="s">
        <v>884</v>
      </c>
      <c r="H703" s="174">
        <v>4.141</v>
      </c>
      <c r="L703" s="170"/>
      <c r="M703" s="175"/>
      <c r="T703" s="176"/>
      <c r="AT703" s="172" t="s">
        <v>103</v>
      </c>
      <c r="AU703" s="172" t="s">
        <v>38</v>
      </c>
      <c r="AV703" s="171" t="s">
        <v>38</v>
      </c>
      <c r="AW703" s="171" t="s">
        <v>1</v>
      </c>
      <c r="AX703" s="171" t="s">
        <v>36</v>
      </c>
      <c r="AY703" s="172" t="s">
        <v>94</v>
      </c>
    </row>
    <row r="704" spans="2:65" s="79" customFormat="1" ht="24" customHeight="1" x14ac:dyDescent="0.3">
      <c r="B704" s="150"/>
      <c r="C704" s="151" t="s">
        <v>863</v>
      </c>
      <c r="D704" s="151" t="s">
        <v>96</v>
      </c>
      <c r="E704" s="152" t="s">
        <v>886</v>
      </c>
      <c r="F704" s="153" t="s">
        <v>887</v>
      </c>
      <c r="G704" s="154" t="s">
        <v>99</v>
      </c>
      <c r="H704" s="155">
        <v>367.8</v>
      </c>
      <c r="I704" s="156"/>
      <c r="J704" s="156">
        <f>ROUND(I704*H704,2)</f>
        <v>0</v>
      </c>
      <c r="K704" s="153" t="s">
        <v>262</v>
      </c>
      <c r="L704" s="80"/>
      <c r="M704" s="157" t="s">
        <v>0</v>
      </c>
      <c r="N704" s="158" t="s">
        <v>24</v>
      </c>
      <c r="O704" s="159">
        <v>0.14000000000000001</v>
      </c>
      <c r="P704" s="159">
        <f>O704*H704</f>
        <v>51.492000000000004</v>
      </c>
      <c r="Q704" s="159">
        <v>0</v>
      </c>
      <c r="R704" s="159">
        <f>Q704*H704</f>
        <v>0</v>
      </c>
      <c r="S704" s="159">
        <v>0</v>
      </c>
      <c r="T704" s="160">
        <f>S704*H704</f>
        <v>0</v>
      </c>
      <c r="AR704" s="161" t="s">
        <v>178</v>
      </c>
      <c r="AT704" s="161" t="s">
        <v>96</v>
      </c>
      <c r="AU704" s="161" t="s">
        <v>38</v>
      </c>
      <c r="AY704" s="72" t="s">
        <v>94</v>
      </c>
      <c r="BE704" s="162">
        <f>IF(N704="základní",J704,0)</f>
        <v>0</v>
      </c>
      <c r="BF704" s="162">
        <f>IF(N704="snížená",J704,0)</f>
        <v>0</v>
      </c>
      <c r="BG704" s="162">
        <f>IF(N704="zákl. přenesená",J704,0)</f>
        <v>0</v>
      </c>
      <c r="BH704" s="162">
        <f>IF(N704="sníž. přenesená",J704,0)</f>
        <v>0</v>
      </c>
      <c r="BI704" s="162">
        <f>IF(N704="nulová",J704,0)</f>
        <v>0</v>
      </c>
      <c r="BJ704" s="72" t="s">
        <v>36</v>
      </c>
      <c r="BK704" s="162">
        <f>ROUND(I704*H704,2)</f>
        <v>0</v>
      </c>
      <c r="BL704" s="72" t="s">
        <v>178</v>
      </c>
      <c r="BM704" s="161" t="s">
        <v>888</v>
      </c>
    </row>
    <row r="705" spans="2:65" s="171" customFormat="1" x14ac:dyDescent="0.3">
      <c r="B705" s="170"/>
      <c r="D705" s="165" t="s">
        <v>103</v>
      </c>
      <c r="E705" s="172" t="s">
        <v>0</v>
      </c>
      <c r="F705" s="173" t="s">
        <v>645</v>
      </c>
      <c r="H705" s="174">
        <v>367.8</v>
      </c>
      <c r="L705" s="170"/>
      <c r="M705" s="175"/>
      <c r="T705" s="176"/>
      <c r="AT705" s="172" t="s">
        <v>103</v>
      </c>
      <c r="AU705" s="172" t="s">
        <v>38</v>
      </c>
      <c r="AV705" s="171" t="s">
        <v>38</v>
      </c>
      <c r="AW705" s="171" t="s">
        <v>17</v>
      </c>
      <c r="AX705" s="171" t="s">
        <v>35</v>
      </c>
      <c r="AY705" s="172" t="s">
        <v>94</v>
      </c>
    </row>
    <row r="706" spans="2:65" s="79" customFormat="1" ht="24" customHeight="1" x14ac:dyDescent="0.3">
      <c r="B706" s="150"/>
      <c r="C706" s="177" t="s">
        <v>868</v>
      </c>
      <c r="D706" s="177" t="s">
        <v>164</v>
      </c>
      <c r="E706" s="178" t="s">
        <v>890</v>
      </c>
      <c r="F706" s="179" t="s">
        <v>891</v>
      </c>
      <c r="G706" s="180" t="s">
        <v>99</v>
      </c>
      <c r="H706" s="181">
        <v>750.31200000000001</v>
      </c>
      <c r="I706" s="182"/>
      <c r="J706" s="182">
        <f>ROUND(I706*H706,2)</f>
        <v>0</v>
      </c>
      <c r="K706" s="179" t="s">
        <v>262</v>
      </c>
      <c r="L706" s="183"/>
      <c r="M706" s="184" t="s">
        <v>0</v>
      </c>
      <c r="N706" s="185" t="s">
        <v>24</v>
      </c>
      <c r="O706" s="159">
        <v>0</v>
      </c>
      <c r="P706" s="159">
        <f>O706*H706</f>
        <v>0</v>
      </c>
      <c r="Q706" s="159">
        <v>4.0000000000000001E-3</v>
      </c>
      <c r="R706" s="159">
        <f>Q706*H706</f>
        <v>3.0012479999999999</v>
      </c>
      <c r="S706" s="159">
        <v>0</v>
      </c>
      <c r="T706" s="160">
        <f>S706*H706</f>
        <v>0</v>
      </c>
      <c r="AR706" s="161" t="s">
        <v>267</v>
      </c>
      <c r="AT706" s="161" t="s">
        <v>164</v>
      </c>
      <c r="AU706" s="161" t="s">
        <v>38</v>
      </c>
      <c r="AY706" s="72" t="s">
        <v>94</v>
      </c>
      <c r="BE706" s="162">
        <f>IF(N706="základní",J706,0)</f>
        <v>0</v>
      </c>
      <c r="BF706" s="162">
        <f>IF(N706="snížená",J706,0)</f>
        <v>0</v>
      </c>
      <c r="BG706" s="162">
        <f>IF(N706="zákl. přenesená",J706,0)</f>
        <v>0</v>
      </c>
      <c r="BH706" s="162">
        <f>IF(N706="sníž. přenesená",J706,0)</f>
        <v>0</v>
      </c>
      <c r="BI706" s="162">
        <f>IF(N706="nulová",J706,0)</f>
        <v>0</v>
      </c>
      <c r="BJ706" s="72" t="s">
        <v>36</v>
      </c>
      <c r="BK706" s="162">
        <f>ROUND(I706*H706,2)</f>
        <v>0</v>
      </c>
      <c r="BL706" s="72" t="s">
        <v>178</v>
      </c>
      <c r="BM706" s="161" t="s">
        <v>892</v>
      </c>
    </row>
    <row r="707" spans="2:65" s="171" customFormat="1" x14ac:dyDescent="0.3">
      <c r="B707" s="170"/>
      <c r="D707" s="165" t="s">
        <v>103</v>
      </c>
      <c r="F707" s="173" t="s">
        <v>893</v>
      </c>
      <c r="H707" s="174">
        <v>750.31200000000001</v>
      </c>
      <c r="L707" s="170"/>
      <c r="M707" s="175"/>
      <c r="T707" s="176"/>
      <c r="AT707" s="172" t="s">
        <v>103</v>
      </c>
      <c r="AU707" s="172" t="s">
        <v>38</v>
      </c>
      <c r="AV707" s="171" t="s">
        <v>38</v>
      </c>
      <c r="AW707" s="171" t="s">
        <v>1</v>
      </c>
      <c r="AX707" s="171" t="s">
        <v>36</v>
      </c>
      <c r="AY707" s="172" t="s">
        <v>94</v>
      </c>
    </row>
    <row r="708" spans="2:65" s="79" customFormat="1" ht="24" customHeight="1" x14ac:dyDescent="0.3">
      <c r="B708" s="150"/>
      <c r="C708" s="151" t="s">
        <v>874</v>
      </c>
      <c r="D708" s="151" t="s">
        <v>96</v>
      </c>
      <c r="E708" s="152" t="s">
        <v>895</v>
      </c>
      <c r="F708" s="153" t="s">
        <v>896</v>
      </c>
      <c r="G708" s="154" t="s">
        <v>99</v>
      </c>
      <c r="H708" s="155">
        <v>9.9760000000000009</v>
      </c>
      <c r="I708" s="156"/>
      <c r="J708" s="156">
        <f>ROUND(I708*H708,2)</f>
        <v>0</v>
      </c>
      <c r="K708" s="153" t="s">
        <v>100</v>
      </c>
      <c r="L708" s="80"/>
      <c r="M708" s="157" t="s">
        <v>0</v>
      </c>
      <c r="N708" s="158" t="s">
        <v>24</v>
      </c>
      <c r="O708" s="159">
        <v>0.21099999999999999</v>
      </c>
      <c r="P708" s="159">
        <f>O708*H708</f>
        <v>2.1049359999999999</v>
      </c>
      <c r="Q708" s="159">
        <v>6.0000000000000001E-3</v>
      </c>
      <c r="R708" s="159">
        <f>Q708*H708</f>
        <v>5.9856000000000006E-2</v>
      </c>
      <c r="S708" s="159">
        <v>0</v>
      </c>
      <c r="T708" s="160">
        <f>S708*H708</f>
        <v>0</v>
      </c>
      <c r="AR708" s="161" t="s">
        <v>178</v>
      </c>
      <c r="AT708" s="161" t="s">
        <v>96</v>
      </c>
      <c r="AU708" s="161" t="s">
        <v>38</v>
      </c>
      <c r="AY708" s="72" t="s">
        <v>94</v>
      </c>
      <c r="BE708" s="162">
        <f>IF(N708="základní",J708,0)</f>
        <v>0</v>
      </c>
      <c r="BF708" s="162">
        <f>IF(N708="snížená",J708,0)</f>
        <v>0</v>
      </c>
      <c r="BG708" s="162">
        <f>IF(N708="zákl. přenesená",J708,0)</f>
        <v>0</v>
      </c>
      <c r="BH708" s="162">
        <f>IF(N708="sníž. přenesená",J708,0)</f>
        <v>0</v>
      </c>
      <c r="BI708" s="162">
        <f>IF(N708="nulová",J708,0)</f>
        <v>0</v>
      </c>
      <c r="BJ708" s="72" t="s">
        <v>36</v>
      </c>
      <c r="BK708" s="162">
        <f>ROUND(I708*H708,2)</f>
        <v>0</v>
      </c>
      <c r="BL708" s="72" t="s">
        <v>178</v>
      </c>
      <c r="BM708" s="161" t="s">
        <v>897</v>
      </c>
    </row>
    <row r="709" spans="2:65" s="171" customFormat="1" x14ac:dyDescent="0.3">
      <c r="B709" s="170"/>
      <c r="D709" s="165" t="s">
        <v>103</v>
      </c>
      <c r="E709" s="172" t="s">
        <v>0</v>
      </c>
      <c r="F709" s="173" t="s">
        <v>898</v>
      </c>
      <c r="H709" s="174">
        <v>9.9760000000000009</v>
      </c>
      <c r="L709" s="170"/>
      <c r="M709" s="175"/>
      <c r="T709" s="176"/>
      <c r="AT709" s="172" t="s">
        <v>103</v>
      </c>
      <c r="AU709" s="172" t="s">
        <v>38</v>
      </c>
      <c r="AV709" s="171" t="s">
        <v>38</v>
      </c>
      <c r="AW709" s="171" t="s">
        <v>17</v>
      </c>
      <c r="AX709" s="171" t="s">
        <v>35</v>
      </c>
      <c r="AY709" s="172" t="s">
        <v>94</v>
      </c>
    </row>
    <row r="710" spans="2:65" s="79" customFormat="1" ht="24" customHeight="1" x14ac:dyDescent="0.3">
      <c r="B710" s="150"/>
      <c r="C710" s="177" t="s">
        <v>880</v>
      </c>
      <c r="D710" s="177" t="s">
        <v>164</v>
      </c>
      <c r="E710" s="178" t="s">
        <v>900</v>
      </c>
      <c r="F710" s="179" t="s">
        <v>901</v>
      </c>
      <c r="G710" s="180" t="s">
        <v>99</v>
      </c>
      <c r="H710" s="181">
        <v>10.673999999999999</v>
      </c>
      <c r="I710" s="182"/>
      <c r="J710" s="182">
        <f>ROUND(I710*H710,2)</f>
        <v>0</v>
      </c>
      <c r="K710" s="179" t="s">
        <v>100</v>
      </c>
      <c r="L710" s="183"/>
      <c r="M710" s="184" t="s">
        <v>0</v>
      </c>
      <c r="N710" s="185" t="s">
        <v>24</v>
      </c>
      <c r="O710" s="159">
        <v>0</v>
      </c>
      <c r="P710" s="159">
        <f>O710*H710</f>
        <v>0</v>
      </c>
      <c r="Q710" s="159">
        <v>5.0000000000000001E-3</v>
      </c>
      <c r="R710" s="159">
        <f>Q710*H710</f>
        <v>5.3370000000000001E-2</v>
      </c>
      <c r="S710" s="159">
        <v>0</v>
      </c>
      <c r="T710" s="160">
        <f>S710*H710</f>
        <v>0</v>
      </c>
      <c r="AR710" s="161" t="s">
        <v>267</v>
      </c>
      <c r="AT710" s="161" t="s">
        <v>164</v>
      </c>
      <c r="AU710" s="161" t="s">
        <v>38</v>
      </c>
      <c r="AY710" s="72" t="s">
        <v>94</v>
      </c>
      <c r="BE710" s="162">
        <f>IF(N710="základní",J710,0)</f>
        <v>0</v>
      </c>
      <c r="BF710" s="162">
        <f>IF(N710="snížená",J710,0)</f>
        <v>0</v>
      </c>
      <c r="BG710" s="162">
        <f>IF(N710="zákl. přenesená",J710,0)</f>
        <v>0</v>
      </c>
      <c r="BH710" s="162">
        <f>IF(N710="sníž. přenesená",J710,0)</f>
        <v>0</v>
      </c>
      <c r="BI710" s="162">
        <f>IF(N710="nulová",J710,0)</f>
        <v>0</v>
      </c>
      <c r="BJ710" s="72" t="s">
        <v>36</v>
      </c>
      <c r="BK710" s="162">
        <f>ROUND(I710*H710,2)</f>
        <v>0</v>
      </c>
      <c r="BL710" s="72" t="s">
        <v>178</v>
      </c>
      <c r="BM710" s="161" t="s">
        <v>902</v>
      </c>
    </row>
    <row r="711" spans="2:65" s="171" customFormat="1" x14ac:dyDescent="0.3">
      <c r="B711" s="170"/>
      <c r="D711" s="165" t="s">
        <v>103</v>
      </c>
      <c r="F711" s="173" t="s">
        <v>903</v>
      </c>
      <c r="H711" s="174">
        <v>10.673999999999999</v>
      </c>
      <c r="L711" s="170"/>
      <c r="M711" s="175"/>
      <c r="T711" s="176"/>
      <c r="AT711" s="172" t="s">
        <v>103</v>
      </c>
      <c r="AU711" s="172" t="s">
        <v>38</v>
      </c>
      <c r="AV711" s="171" t="s">
        <v>38</v>
      </c>
      <c r="AW711" s="171" t="s">
        <v>1</v>
      </c>
      <c r="AX711" s="171" t="s">
        <v>36</v>
      </c>
      <c r="AY711" s="172" t="s">
        <v>94</v>
      </c>
    </row>
    <row r="712" spans="2:65" s="79" customFormat="1" ht="24" customHeight="1" x14ac:dyDescent="0.3">
      <c r="B712" s="150"/>
      <c r="C712" s="151" t="s">
        <v>885</v>
      </c>
      <c r="D712" s="151" t="s">
        <v>96</v>
      </c>
      <c r="E712" s="152" t="s">
        <v>1792</v>
      </c>
      <c r="F712" s="153" t="s">
        <v>1793</v>
      </c>
      <c r="G712" s="154" t="s">
        <v>108</v>
      </c>
      <c r="H712" s="155">
        <v>19.832999999999998</v>
      </c>
      <c r="I712" s="156"/>
      <c r="J712" s="156">
        <f>ROUND(I712*H712,2)</f>
        <v>0</v>
      </c>
      <c r="K712" s="153" t="s">
        <v>1786</v>
      </c>
      <c r="L712" s="80"/>
      <c r="M712" s="157" t="s">
        <v>0</v>
      </c>
      <c r="N712" s="158" t="s">
        <v>24</v>
      </c>
      <c r="O712" s="159">
        <v>0.96099999999999997</v>
      </c>
      <c r="P712" s="159">
        <f>O712*H712</f>
        <v>19.059512999999999</v>
      </c>
      <c r="Q712" s="159">
        <v>0.06</v>
      </c>
      <c r="R712" s="159">
        <f>Q712*H712</f>
        <v>1.1899799999999998</v>
      </c>
      <c r="S712" s="159">
        <v>0</v>
      </c>
      <c r="T712" s="160">
        <f>S712*H712</f>
        <v>0</v>
      </c>
      <c r="AR712" s="161" t="s">
        <v>178</v>
      </c>
      <c r="AT712" s="161" t="s">
        <v>96</v>
      </c>
      <c r="AU712" s="161" t="s">
        <v>38</v>
      </c>
      <c r="AY712" s="72" t="s">
        <v>94</v>
      </c>
      <c r="BE712" s="162">
        <f>IF(N712="základní",J712,0)</f>
        <v>0</v>
      </c>
      <c r="BF712" s="162">
        <f>IF(N712="snížená",J712,0)</f>
        <v>0</v>
      </c>
      <c r="BG712" s="162">
        <f>IF(N712="zákl. přenesená",J712,0)</f>
        <v>0</v>
      </c>
      <c r="BH712" s="162">
        <f>IF(N712="sníž. přenesená",J712,0)</f>
        <v>0</v>
      </c>
      <c r="BI712" s="162">
        <f>IF(N712="nulová",J712,0)</f>
        <v>0</v>
      </c>
      <c r="BJ712" s="72" t="s">
        <v>36</v>
      </c>
      <c r="BK712" s="162">
        <f>ROUND(I712*H712,2)</f>
        <v>0</v>
      </c>
      <c r="BL712" s="72" t="s">
        <v>178</v>
      </c>
      <c r="BM712" s="161" t="s">
        <v>1794</v>
      </c>
    </row>
    <row r="713" spans="2:65" s="164" customFormat="1" x14ac:dyDescent="0.3">
      <c r="B713" s="163"/>
      <c r="D713" s="165" t="s">
        <v>103</v>
      </c>
      <c r="E713" s="166" t="s">
        <v>0</v>
      </c>
      <c r="F713" s="167" t="s">
        <v>1773</v>
      </c>
      <c r="H713" s="166" t="s">
        <v>0</v>
      </c>
      <c r="L713" s="163"/>
      <c r="M713" s="168"/>
      <c r="T713" s="169"/>
      <c r="AT713" s="166" t="s">
        <v>103</v>
      </c>
      <c r="AU713" s="166" t="s">
        <v>38</v>
      </c>
      <c r="AV713" s="164" t="s">
        <v>36</v>
      </c>
      <c r="AW713" s="164" t="s">
        <v>17</v>
      </c>
      <c r="AX713" s="164" t="s">
        <v>35</v>
      </c>
      <c r="AY713" s="166" t="s">
        <v>94</v>
      </c>
    </row>
    <row r="714" spans="2:65" s="171" customFormat="1" x14ac:dyDescent="0.3">
      <c r="B714" s="170"/>
      <c r="D714" s="165" t="s">
        <v>103</v>
      </c>
      <c r="E714" s="172" t="s">
        <v>0</v>
      </c>
      <c r="F714" s="173" t="s">
        <v>1795</v>
      </c>
      <c r="H714" s="174">
        <v>19.832999999999998</v>
      </c>
      <c r="L714" s="170"/>
      <c r="M714" s="175"/>
      <c r="T714" s="176"/>
      <c r="AT714" s="172" t="s">
        <v>103</v>
      </c>
      <c r="AU714" s="172" t="s">
        <v>38</v>
      </c>
      <c r="AV714" s="171" t="s">
        <v>38</v>
      </c>
      <c r="AW714" s="171" t="s">
        <v>17</v>
      </c>
      <c r="AX714" s="171" t="s">
        <v>35</v>
      </c>
      <c r="AY714" s="172" t="s">
        <v>94</v>
      </c>
    </row>
    <row r="715" spans="2:65" s="79" customFormat="1" ht="24" customHeight="1" x14ac:dyDescent="0.3">
      <c r="B715" s="150"/>
      <c r="C715" s="151" t="s">
        <v>889</v>
      </c>
      <c r="D715" s="151" t="s">
        <v>96</v>
      </c>
      <c r="E715" s="152" t="s">
        <v>905</v>
      </c>
      <c r="F715" s="153" t="s">
        <v>906</v>
      </c>
      <c r="G715" s="154" t="s">
        <v>99</v>
      </c>
      <c r="H715" s="155">
        <v>257.39999999999998</v>
      </c>
      <c r="I715" s="156"/>
      <c r="J715" s="156">
        <f>ROUND(I715*H715,2)</f>
        <v>0</v>
      </c>
      <c r="K715" s="153" t="s">
        <v>262</v>
      </c>
      <c r="L715" s="80"/>
      <c r="M715" s="157" t="s">
        <v>0</v>
      </c>
      <c r="N715" s="158" t="s">
        <v>24</v>
      </c>
      <c r="O715" s="159">
        <v>0.1</v>
      </c>
      <c r="P715" s="159">
        <f>O715*H715</f>
        <v>25.74</v>
      </c>
      <c r="Q715" s="159">
        <v>0</v>
      </c>
      <c r="R715" s="159">
        <f>Q715*H715</f>
        <v>0</v>
      </c>
      <c r="S715" s="159">
        <v>0</v>
      </c>
      <c r="T715" s="160">
        <f>S715*H715</f>
        <v>0</v>
      </c>
      <c r="AR715" s="161" t="s">
        <v>178</v>
      </c>
      <c r="AT715" s="161" t="s">
        <v>96</v>
      </c>
      <c r="AU715" s="161" t="s">
        <v>38</v>
      </c>
      <c r="AY715" s="72" t="s">
        <v>94</v>
      </c>
      <c r="BE715" s="162">
        <f>IF(N715="základní",J715,0)</f>
        <v>0</v>
      </c>
      <c r="BF715" s="162">
        <f>IF(N715="snížená",J715,0)</f>
        <v>0</v>
      </c>
      <c r="BG715" s="162">
        <f>IF(N715="zákl. přenesená",J715,0)</f>
        <v>0</v>
      </c>
      <c r="BH715" s="162">
        <f>IF(N715="sníž. přenesená",J715,0)</f>
        <v>0</v>
      </c>
      <c r="BI715" s="162">
        <f>IF(N715="nulová",J715,0)</f>
        <v>0</v>
      </c>
      <c r="BJ715" s="72" t="s">
        <v>36</v>
      </c>
      <c r="BK715" s="162">
        <f>ROUND(I715*H715,2)</f>
        <v>0</v>
      </c>
      <c r="BL715" s="72" t="s">
        <v>178</v>
      </c>
      <c r="BM715" s="161" t="s">
        <v>907</v>
      </c>
    </row>
    <row r="716" spans="2:65" s="164" customFormat="1" x14ac:dyDescent="0.3">
      <c r="B716" s="163"/>
      <c r="D716" s="165" t="s">
        <v>103</v>
      </c>
      <c r="E716" s="166" t="s">
        <v>0</v>
      </c>
      <c r="F716" s="167" t="s">
        <v>908</v>
      </c>
      <c r="H716" s="166" t="s">
        <v>0</v>
      </c>
      <c r="L716" s="163"/>
      <c r="M716" s="168"/>
      <c r="T716" s="169"/>
      <c r="AT716" s="166" t="s">
        <v>103</v>
      </c>
      <c r="AU716" s="166" t="s">
        <v>38</v>
      </c>
      <c r="AV716" s="164" t="s">
        <v>36</v>
      </c>
      <c r="AW716" s="164" t="s">
        <v>17</v>
      </c>
      <c r="AX716" s="164" t="s">
        <v>35</v>
      </c>
      <c r="AY716" s="166" t="s">
        <v>94</v>
      </c>
    </row>
    <row r="717" spans="2:65" s="171" customFormat="1" x14ac:dyDescent="0.3">
      <c r="B717" s="170"/>
      <c r="D717" s="165" t="s">
        <v>103</v>
      </c>
      <c r="E717" s="172" t="s">
        <v>0</v>
      </c>
      <c r="F717" s="173" t="s">
        <v>909</v>
      </c>
      <c r="H717" s="174">
        <v>41.04</v>
      </c>
      <c r="L717" s="170"/>
      <c r="M717" s="175"/>
      <c r="T717" s="176"/>
      <c r="AT717" s="172" t="s">
        <v>103</v>
      </c>
      <c r="AU717" s="172" t="s">
        <v>38</v>
      </c>
      <c r="AV717" s="171" t="s">
        <v>38</v>
      </c>
      <c r="AW717" s="171" t="s">
        <v>17</v>
      </c>
      <c r="AX717" s="171" t="s">
        <v>35</v>
      </c>
      <c r="AY717" s="172" t="s">
        <v>94</v>
      </c>
    </row>
    <row r="718" spans="2:65" s="171" customFormat="1" ht="20.399999999999999" x14ac:dyDescent="0.3">
      <c r="B718" s="170"/>
      <c r="D718" s="165" t="s">
        <v>103</v>
      </c>
      <c r="E718" s="172" t="s">
        <v>0</v>
      </c>
      <c r="F718" s="173" t="s">
        <v>910</v>
      </c>
      <c r="H718" s="174">
        <v>216.36</v>
      </c>
      <c r="L718" s="170"/>
      <c r="M718" s="175"/>
      <c r="T718" s="176"/>
      <c r="AT718" s="172" t="s">
        <v>103</v>
      </c>
      <c r="AU718" s="172" t="s">
        <v>38</v>
      </c>
      <c r="AV718" s="171" t="s">
        <v>38</v>
      </c>
      <c r="AW718" s="171" t="s">
        <v>17</v>
      </c>
      <c r="AX718" s="171" t="s">
        <v>35</v>
      </c>
      <c r="AY718" s="172" t="s">
        <v>94</v>
      </c>
    </row>
    <row r="719" spans="2:65" s="79" customFormat="1" ht="24" customHeight="1" x14ac:dyDescent="0.3">
      <c r="B719" s="150"/>
      <c r="C719" s="177" t="s">
        <v>894</v>
      </c>
      <c r="D719" s="177" t="s">
        <v>164</v>
      </c>
      <c r="E719" s="178" t="s">
        <v>912</v>
      </c>
      <c r="F719" s="179" t="s">
        <v>913</v>
      </c>
      <c r="G719" s="180" t="s">
        <v>99</v>
      </c>
      <c r="H719" s="181">
        <v>124.297</v>
      </c>
      <c r="I719" s="182"/>
      <c r="J719" s="182">
        <f>ROUND(I719*H719,2)</f>
        <v>0</v>
      </c>
      <c r="K719" s="179" t="s">
        <v>262</v>
      </c>
      <c r="L719" s="183"/>
      <c r="M719" s="184" t="s">
        <v>0</v>
      </c>
      <c r="N719" s="185" t="s">
        <v>24</v>
      </c>
      <c r="O719" s="159">
        <v>0</v>
      </c>
      <c r="P719" s="159">
        <f>O719*H719</f>
        <v>0</v>
      </c>
      <c r="Q719" s="159">
        <v>4.1999999999999997E-3</v>
      </c>
      <c r="R719" s="159">
        <f>Q719*H719</f>
        <v>0.52204739999999994</v>
      </c>
      <c r="S719" s="159">
        <v>0</v>
      </c>
      <c r="T719" s="160">
        <f>S719*H719</f>
        <v>0</v>
      </c>
      <c r="AR719" s="161" t="s">
        <v>267</v>
      </c>
      <c r="AT719" s="161" t="s">
        <v>164</v>
      </c>
      <c r="AU719" s="161" t="s">
        <v>38</v>
      </c>
      <c r="AY719" s="72" t="s">
        <v>94</v>
      </c>
      <c r="BE719" s="162">
        <f>IF(N719="základní",J719,0)</f>
        <v>0</v>
      </c>
      <c r="BF719" s="162">
        <f>IF(N719="snížená",J719,0)</f>
        <v>0</v>
      </c>
      <c r="BG719" s="162">
        <f>IF(N719="zákl. přenesená",J719,0)</f>
        <v>0</v>
      </c>
      <c r="BH719" s="162">
        <f>IF(N719="sníž. přenesená",J719,0)</f>
        <v>0</v>
      </c>
      <c r="BI719" s="162">
        <f>IF(N719="nulová",J719,0)</f>
        <v>0</v>
      </c>
      <c r="BJ719" s="72" t="s">
        <v>36</v>
      </c>
      <c r="BK719" s="162">
        <f>ROUND(I719*H719,2)</f>
        <v>0</v>
      </c>
      <c r="BL719" s="72" t="s">
        <v>178</v>
      </c>
      <c r="BM719" s="161" t="s">
        <v>914</v>
      </c>
    </row>
    <row r="720" spans="2:65" s="164" customFormat="1" x14ac:dyDescent="0.3">
      <c r="B720" s="163"/>
      <c r="D720" s="165" t="s">
        <v>103</v>
      </c>
      <c r="E720" s="166" t="s">
        <v>0</v>
      </c>
      <c r="F720" s="167" t="s">
        <v>908</v>
      </c>
      <c r="H720" s="166" t="s">
        <v>0</v>
      </c>
      <c r="L720" s="163"/>
      <c r="M720" s="168"/>
      <c r="T720" s="169"/>
      <c r="AT720" s="166" t="s">
        <v>103</v>
      </c>
      <c r="AU720" s="166" t="s">
        <v>38</v>
      </c>
      <c r="AV720" s="164" t="s">
        <v>36</v>
      </c>
      <c r="AW720" s="164" t="s">
        <v>17</v>
      </c>
      <c r="AX720" s="164" t="s">
        <v>35</v>
      </c>
      <c r="AY720" s="166" t="s">
        <v>94</v>
      </c>
    </row>
    <row r="721" spans="2:65" s="171" customFormat="1" x14ac:dyDescent="0.3">
      <c r="B721" s="170"/>
      <c r="D721" s="165" t="s">
        <v>103</v>
      </c>
      <c r="E721" s="172" t="s">
        <v>0</v>
      </c>
      <c r="F721" s="173" t="s">
        <v>915</v>
      </c>
      <c r="H721" s="174">
        <v>13.68</v>
      </c>
      <c r="L721" s="170"/>
      <c r="M721" s="175"/>
      <c r="T721" s="176"/>
      <c r="AT721" s="172" t="s">
        <v>103</v>
      </c>
      <c r="AU721" s="172" t="s">
        <v>38</v>
      </c>
      <c r="AV721" s="171" t="s">
        <v>38</v>
      </c>
      <c r="AW721" s="171" t="s">
        <v>17</v>
      </c>
      <c r="AX721" s="171" t="s">
        <v>35</v>
      </c>
      <c r="AY721" s="172" t="s">
        <v>94</v>
      </c>
    </row>
    <row r="722" spans="2:65" s="171" customFormat="1" ht="20.399999999999999" x14ac:dyDescent="0.3">
      <c r="B722" s="170"/>
      <c r="D722" s="165" t="s">
        <v>103</v>
      </c>
      <c r="E722" s="172" t="s">
        <v>0</v>
      </c>
      <c r="F722" s="173" t="s">
        <v>916</v>
      </c>
      <c r="H722" s="174">
        <v>108.18</v>
      </c>
      <c r="L722" s="170"/>
      <c r="M722" s="175"/>
      <c r="T722" s="176"/>
      <c r="AT722" s="172" t="s">
        <v>103</v>
      </c>
      <c r="AU722" s="172" t="s">
        <v>38</v>
      </c>
      <c r="AV722" s="171" t="s">
        <v>38</v>
      </c>
      <c r="AW722" s="171" t="s">
        <v>17</v>
      </c>
      <c r="AX722" s="171" t="s">
        <v>35</v>
      </c>
      <c r="AY722" s="172" t="s">
        <v>94</v>
      </c>
    </row>
    <row r="723" spans="2:65" s="171" customFormat="1" x14ac:dyDescent="0.3">
      <c r="B723" s="170"/>
      <c r="D723" s="165" t="s">
        <v>103</v>
      </c>
      <c r="F723" s="173" t="s">
        <v>917</v>
      </c>
      <c r="H723" s="174">
        <v>124.297</v>
      </c>
      <c r="L723" s="170"/>
      <c r="M723" s="175"/>
      <c r="T723" s="176"/>
      <c r="AT723" s="172" t="s">
        <v>103</v>
      </c>
      <c r="AU723" s="172" t="s">
        <v>38</v>
      </c>
      <c r="AV723" s="171" t="s">
        <v>38</v>
      </c>
      <c r="AW723" s="171" t="s">
        <v>1</v>
      </c>
      <c r="AX723" s="171" t="s">
        <v>36</v>
      </c>
      <c r="AY723" s="172" t="s">
        <v>94</v>
      </c>
    </row>
    <row r="724" spans="2:65" s="79" customFormat="1" ht="24" customHeight="1" x14ac:dyDescent="0.3">
      <c r="B724" s="150"/>
      <c r="C724" s="177" t="s">
        <v>899</v>
      </c>
      <c r="D724" s="177" t="s">
        <v>164</v>
      </c>
      <c r="E724" s="178" t="s">
        <v>919</v>
      </c>
      <c r="F724" s="179" t="s">
        <v>920</v>
      </c>
      <c r="G724" s="180" t="s">
        <v>99</v>
      </c>
      <c r="H724" s="181">
        <v>138.251</v>
      </c>
      <c r="I724" s="182"/>
      <c r="J724" s="182">
        <f>ROUND(I724*H724,2)</f>
        <v>0</v>
      </c>
      <c r="K724" s="179" t="s">
        <v>262</v>
      </c>
      <c r="L724" s="183"/>
      <c r="M724" s="184" t="s">
        <v>0</v>
      </c>
      <c r="N724" s="185" t="s">
        <v>24</v>
      </c>
      <c r="O724" s="159">
        <v>0</v>
      </c>
      <c r="P724" s="159">
        <f>O724*H724</f>
        <v>0</v>
      </c>
      <c r="Q724" s="159">
        <v>2.0999999999999999E-3</v>
      </c>
      <c r="R724" s="159">
        <f>Q724*H724</f>
        <v>0.2903271</v>
      </c>
      <c r="S724" s="159">
        <v>0</v>
      </c>
      <c r="T724" s="160">
        <f>S724*H724</f>
        <v>0</v>
      </c>
      <c r="AR724" s="161" t="s">
        <v>267</v>
      </c>
      <c r="AT724" s="161" t="s">
        <v>164</v>
      </c>
      <c r="AU724" s="161" t="s">
        <v>38</v>
      </c>
      <c r="AY724" s="72" t="s">
        <v>94</v>
      </c>
      <c r="BE724" s="162">
        <f>IF(N724="základní",J724,0)</f>
        <v>0</v>
      </c>
      <c r="BF724" s="162">
        <f>IF(N724="snížená",J724,0)</f>
        <v>0</v>
      </c>
      <c r="BG724" s="162">
        <f>IF(N724="zákl. přenesená",J724,0)</f>
        <v>0</v>
      </c>
      <c r="BH724" s="162">
        <f>IF(N724="sníž. přenesená",J724,0)</f>
        <v>0</v>
      </c>
      <c r="BI724" s="162">
        <f>IF(N724="nulová",J724,0)</f>
        <v>0</v>
      </c>
      <c r="BJ724" s="72" t="s">
        <v>36</v>
      </c>
      <c r="BK724" s="162">
        <f>ROUND(I724*H724,2)</f>
        <v>0</v>
      </c>
      <c r="BL724" s="72" t="s">
        <v>178</v>
      </c>
      <c r="BM724" s="161" t="s">
        <v>921</v>
      </c>
    </row>
    <row r="725" spans="2:65" s="164" customFormat="1" x14ac:dyDescent="0.3">
      <c r="B725" s="163"/>
      <c r="D725" s="165" t="s">
        <v>103</v>
      </c>
      <c r="E725" s="166" t="s">
        <v>0</v>
      </c>
      <c r="F725" s="167" t="s">
        <v>908</v>
      </c>
      <c r="H725" s="166" t="s">
        <v>0</v>
      </c>
      <c r="L725" s="163"/>
      <c r="M725" s="168"/>
      <c r="T725" s="169"/>
      <c r="AT725" s="166" t="s">
        <v>103</v>
      </c>
      <c r="AU725" s="166" t="s">
        <v>38</v>
      </c>
      <c r="AV725" s="164" t="s">
        <v>36</v>
      </c>
      <c r="AW725" s="164" t="s">
        <v>17</v>
      </c>
      <c r="AX725" s="164" t="s">
        <v>35</v>
      </c>
      <c r="AY725" s="166" t="s">
        <v>94</v>
      </c>
    </row>
    <row r="726" spans="2:65" s="171" customFormat="1" x14ac:dyDescent="0.3">
      <c r="B726" s="170"/>
      <c r="D726" s="165" t="s">
        <v>103</v>
      </c>
      <c r="E726" s="172" t="s">
        <v>0</v>
      </c>
      <c r="F726" s="173" t="s">
        <v>922</v>
      </c>
      <c r="H726" s="174">
        <v>27.36</v>
      </c>
      <c r="L726" s="170"/>
      <c r="M726" s="175"/>
      <c r="T726" s="176"/>
      <c r="AT726" s="172" t="s">
        <v>103</v>
      </c>
      <c r="AU726" s="172" t="s">
        <v>38</v>
      </c>
      <c r="AV726" s="171" t="s">
        <v>38</v>
      </c>
      <c r="AW726" s="171" t="s">
        <v>17</v>
      </c>
      <c r="AX726" s="171" t="s">
        <v>35</v>
      </c>
      <c r="AY726" s="172" t="s">
        <v>94</v>
      </c>
    </row>
    <row r="727" spans="2:65" s="171" customFormat="1" ht="20.399999999999999" x14ac:dyDescent="0.3">
      <c r="B727" s="170"/>
      <c r="D727" s="165" t="s">
        <v>103</v>
      </c>
      <c r="E727" s="172" t="s">
        <v>0</v>
      </c>
      <c r="F727" s="173" t="s">
        <v>916</v>
      </c>
      <c r="H727" s="174">
        <v>108.18</v>
      </c>
      <c r="L727" s="170"/>
      <c r="M727" s="175"/>
      <c r="T727" s="176"/>
      <c r="AT727" s="172" t="s">
        <v>103</v>
      </c>
      <c r="AU727" s="172" t="s">
        <v>38</v>
      </c>
      <c r="AV727" s="171" t="s">
        <v>38</v>
      </c>
      <c r="AW727" s="171" t="s">
        <v>17</v>
      </c>
      <c r="AX727" s="171" t="s">
        <v>35</v>
      </c>
      <c r="AY727" s="172" t="s">
        <v>94</v>
      </c>
    </row>
    <row r="728" spans="2:65" s="171" customFormat="1" x14ac:dyDescent="0.3">
      <c r="B728" s="170"/>
      <c r="D728" s="165" t="s">
        <v>103</v>
      </c>
      <c r="F728" s="173" t="s">
        <v>923</v>
      </c>
      <c r="H728" s="174">
        <v>138.251</v>
      </c>
      <c r="L728" s="170"/>
      <c r="M728" s="175"/>
      <c r="T728" s="176"/>
      <c r="AT728" s="172" t="s">
        <v>103</v>
      </c>
      <c r="AU728" s="172" t="s">
        <v>38</v>
      </c>
      <c r="AV728" s="171" t="s">
        <v>38</v>
      </c>
      <c r="AW728" s="171" t="s">
        <v>1</v>
      </c>
      <c r="AX728" s="171" t="s">
        <v>36</v>
      </c>
      <c r="AY728" s="172" t="s">
        <v>94</v>
      </c>
    </row>
    <row r="729" spans="2:65" s="79" customFormat="1" ht="24" customHeight="1" x14ac:dyDescent="0.3">
      <c r="B729" s="150"/>
      <c r="C729" s="151" t="s">
        <v>904</v>
      </c>
      <c r="D729" s="151" t="s">
        <v>96</v>
      </c>
      <c r="E729" s="152" t="s">
        <v>925</v>
      </c>
      <c r="F729" s="153" t="s">
        <v>926</v>
      </c>
      <c r="G729" s="154" t="s">
        <v>99</v>
      </c>
      <c r="H729" s="155">
        <v>15.75</v>
      </c>
      <c r="I729" s="156"/>
      <c r="J729" s="156">
        <f>ROUND(I729*H729,2)</f>
        <v>0</v>
      </c>
      <c r="K729" s="153" t="s">
        <v>262</v>
      </c>
      <c r="L729" s="80"/>
      <c r="M729" s="157" t="s">
        <v>0</v>
      </c>
      <c r="N729" s="158" t="s">
        <v>24</v>
      </c>
      <c r="O729" s="159">
        <v>0.06</v>
      </c>
      <c r="P729" s="159">
        <f>O729*H729</f>
        <v>0.94499999999999995</v>
      </c>
      <c r="Q729" s="159">
        <v>1.0000000000000001E-5</v>
      </c>
      <c r="R729" s="159">
        <f>Q729*H729</f>
        <v>1.5750000000000001E-4</v>
      </c>
      <c r="S729" s="159">
        <v>0</v>
      </c>
      <c r="T729" s="160">
        <f>S729*H729</f>
        <v>0</v>
      </c>
      <c r="AR729" s="161" t="s">
        <v>178</v>
      </c>
      <c r="AT729" s="161" t="s">
        <v>96</v>
      </c>
      <c r="AU729" s="161" t="s">
        <v>38</v>
      </c>
      <c r="AY729" s="72" t="s">
        <v>94</v>
      </c>
      <c r="BE729" s="162">
        <f>IF(N729="základní",J729,0)</f>
        <v>0</v>
      </c>
      <c r="BF729" s="162">
        <f>IF(N729="snížená",J729,0)</f>
        <v>0</v>
      </c>
      <c r="BG729" s="162">
        <f>IF(N729="zákl. přenesená",J729,0)</f>
        <v>0</v>
      </c>
      <c r="BH729" s="162">
        <f>IF(N729="sníž. přenesená",J729,0)</f>
        <v>0</v>
      </c>
      <c r="BI729" s="162">
        <f>IF(N729="nulová",J729,0)</f>
        <v>0</v>
      </c>
      <c r="BJ729" s="72" t="s">
        <v>36</v>
      </c>
      <c r="BK729" s="162">
        <f>ROUND(I729*H729,2)</f>
        <v>0</v>
      </c>
      <c r="BL729" s="72" t="s">
        <v>178</v>
      </c>
      <c r="BM729" s="161" t="s">
        <v>927</v>
      </c>
    </row>
    <row r="730" spans="2:65" s="164" customFormat="1" x14ac:dyDescent="0.3">
      <c r="B730" s="163"/>
      <c r="D730" s="165" t="s">
        <v>103</v>
      </c>
      <c r="E730" s="166" t="s">
        <v>0</v>
      </c>
      <c r="F730" s="167" t="s">
        <v>908</v>
      </c>
      <c r="H730" s="166" t="s">
        <v>0</v>
      </c>
      <c r="L730" s="163"/>
      <c r="M730" s="168"/>
      <c r="T730" s="169"/>
      <c r="AT730" s="166" t="s">
        <v>103</v>
      </c>
      <c r="AU730" s="166" t="s">
        <v>38</v>
      </c>
      <c r="AV730" s="164" t="s">
        <v>36</v>
      </c>
      <c r="AW730" s="164" t="s">
        <v>17</v>
      </c>
      <c r="AX730" s="164" t="s">
        <v>35</v>
      </c>
      <c r="AY730" s="166" t="s">
        <v>94</v>
      </c>
    </row>
    <row r="731" spans="2:65" s="171" customFormat="1" x14ac:dyDescent="0.3">
      <c r="B731" s="170"/>
      <c r="D731" s="165" t="s">
        <v>103</v>
      </c>
      <c r="E731" s="172" t="s">
        <v>0</v>
      </c>
      <c r="F731" s="173" t="s">
        <v>928</v>
      </c>
      <c r="H731" s="174">
        <v>15.75</v>
      </c>
      <c r="L731" s="170"/>
      <c r="M731" s="175"/>
      <c r="T731" s="176"/>
      <c r="AT731" s="172" t="s">
        <v>103</v>
      </c>
      <c r="AU731" s="172" t="s">
        <v>38</v>
      </c>
      <c r="AV731" s="171" t="s">
        <v>38</v>
      </c>
      <c r="AW731" s="171" t="s">
        <v>17</v>
      </c>
      <c r="AX731" s="171" t="s">
        <v>35</v>
      </c>
      <c r="AY731" s="172" t="s">
        <v>94</v>
      </c>
    </row>
    <row r="732" spans="2:65" s="79" customFormat="1" ht="24" customHeight="1" x14ac:dyDescent="0.3">
      <c r="B732" s="150"/>
      <c r="C732" s="177" t="s">
        <v>911</v>
      </c>
      <c r="D732" s="177" t="s">
        <v>164</v>
      </c>
      <c r="E732" s="178" t="s">
        <v>930</v>
      </c>
      <c r="F732" s="179" t="s">
        <v>931</v>
      </c>
      <c r="G732" s="180" t="s">
        <v>99</v>
      </c>
      <c r="H732" s="181">
        <v>17.324999999999999</v>
      </c>
      <c r="I732" s="182"/>
      <c r="J732" s="182">
        <f>ROUND(I732*H732,2)</f>
        <v>0</v>
      </c>
      <c r="K732" s="179" t="s">
        <v>262</v>
      </c>
      <c r="L732" s="183"/>
      <c r="M732" s="184" t="s">
        <v>0</v>
      </c>
      <c r="N732" s="185" t="s">
        <v>24</v>
      </c>
      <c r="O732" s="159">
        <v>0</v>
      </c>
      <c r="P732" s="159">
        <f>O732*H732</f>
        <v>0</v>
      </c>
      <c r="Q732" s="159">
        <v>1.15E-4</v>
      </c>
      <c r="R732" s="159">
        <f>Q732*H732</f>
        <v>1.9923749999999998E-3</v>
      </c>
      <c r="S732" s="159">
        <v>0</v>
      </c>
      <c r="T732" s="160">
        <f>S732*H732</f>
        <v>0</v>
      </c>
      <c r="AR732" s="161" t="s">
        <v>267</v>
      </c>
      <c r="AT732" s="161" t="s">
        <v>164</v>
      </c>
      <c r="AU732" s="161" t="s">
        <v>38</v>
      </c>
      <c r="AY732" s="72" t="s">
        <v>94</v>
      </c>
      <c r="BE732" s="162">
        <f>IF(N732="základní",J732,0)</f>
        <v>0</v>
      </c>
      <c r="BF732" s="162">
        <f>IF(N732="snížená",J732,0)</f>
        <v>0</v>
      </c>
      <c r="BG732" s="162">
        <f>IF(N732="zákl. přenesená",J732,0)</f>
        <v>0</v>
      </c>
      <c r="BH732" s="162">
        <f>IF(N732="sníž. přenesená",J732,0)</f>
        <v>0</v>
      </c>
      <c r="BI732" s="162">
        <f>IF(N732="nulová",J732,0)</f>
        <v>0</v>
      </c>
      <c r="BJ732" s="72" t="s">
        <v>36</v>
      </c>
      <c r="BK732" s="162">
        <f>ROUND(I732*H732,2)</f>
        <v>0</v>
      </c>
      <c r="BL732" s="72" t="s">
        <v>178</v>
      </c>
      <c r="BM732" s="161" t="s">
        <v>932</v>
      </c>
    </row>
    <row r="733" spans="2:65" s="171" customFormat="1" x14ac:dyDescent="0.3">
      <c r="B733" s="170"/>
      <c r="D733" s="165" t="s">
        <v>103</v>
      </c>
      <c r="F733" s="173" t="s">
        <v>1796</v>
      </c>
      <c r="H733" s="174">
        <v>17.324999999999999</v>
      </c>
      <c r="L733" s="170"/>
      <c r="M733" s="175"/>
      <c r="T733" s="176"/>
      <c r="AT733" s="172" t="s">
        <v>103</v>
      </c>
      <c r="AU733" s="172" t="s">
        <v>38</v>
      </c>
      <c r="AV733" s="171" t="s">
        <v>38</v>
      </c>
      <c r="AW733" s="171" t="s">
        <v>1</v>
      </c>
      <c r="AX733" s="171" t="s">
        <v>36</v>
      </c>
      <c r="AY733" s="172" t="s">
        <v>94</v>
      </c>
    </row>
    <row r="734" spans="2:65" s="79" customFormat="1" ht="24" customHeight="1" x14ac:dyDescent="0.3">
      <c r="B734" s="150"/>
      <c r="C734" s="151" t="s">
        <v>918</v>
      </c>
      <c r="D734" s="151" t="s">
        <v>96</v>
      </c>
      <c r="E734" s="152" t="s">
        <v>934</v>
      </c>
      <c r="F734" s="153" t="s">
        <v>935</v>
      </c>
      <c r="G734" s="154" t="s">
        <v>149</v>
      </c>
      <c r="H734" s="155">
        <v>5.1189999999999998</v>
      </c>
      <c r="I734" s="156"/>
      <c r="J734" s="156">
        <f>ROUND(I734*H734,2)</f>
        <v>0</v>
      </c>
      <c r="K734" s="153" t="s">
        <v>100</v>
      </c>
      <c r="L734" s="80"/>
      <c r="M734" s="157" t="s">
        <v>0</v>
      </c>
      <c r="N734" s="158" t="s">
        <v>24</v>
      </c>
      <c r="O734" s="159">
        <v>1.831</v>
      </c>
      <c r="P734" s="159">
        <f>O734*H734</f>
        <v>9.3728889999999989</v>
      </c>
      <c r="Q734" s="159">
        <v>0</v>
      </c>
      <c r="R734" s="159">
        <f>Q734*H734</f>
        <v>0</v>
      </c>
      <c r="S734" s="159">
        <v>0</v>
      </c>
      <c r="T734" s="160">
        <f>S734*H734</f>
        <v>0</v>
      </c>
      <c r="AR734" s="161" t="s">
        <v>178</v>
      </c>
      <c r="AT734" s="161" t="s">
        <v>96</v>
      </c>
      <c r="AU734" s="161" t="s">
        <v>38</v>
      </c>
      <c r="AY734" s="72" t="s">
        <v>94</v>
      </c>
      <c r="BE734" s="162">
        <f>IF(N734="základní",J734,0)</f>
        <v>0</v>
      </c>
      <c r="BF734" s="162">
        <f>IF(N734="snížená",J734,0)</f>
        <v>0</v>
      </c>
      <c r="BG734" s="162">
        <f>IF(N734="zákl. přenesená",J734,0)</f>
        <v>0</v>
      </c>
      <c r="BH734" s="162">
        <f>IF(N734="sníž. přenesená",J734,0)</f>
        <v>0</v>
      </c>
      <c r="BI734" s="162">
        <f>IF(N734="nulová",J734,0)</f>
        <v>0</v>
      </c>
      <c r="BJ734" s="72" t="s">
        <v>36</v>
      </c>
      <c r="BK734" s="162">
        <f>ROUND(I734*H734,2)</f>
        <v>0</v>
      </c>
      <c r="BL734" s="72" t="s">
        <v>178</v>
      </c>
      <c r="BM734" s="161" t="s">
        <v>936</v>
      </c>
    </row>
    <row r="735" spans="2:65" s="139" customFormat="1" ht="22.8" customHeight="1" x14ac:dyDescent="0.25">
      <c r="B735" s="138"/>
      <c r="D735" s="140" t="s">
        <v>34</v>
      </c>
      <c r="E735" s="148" t="s">
        <v>937</v>
      </c>
      <c r="F735" s="148" t="s">
        <v>938</v>
      </c>
      <c r="J735" s="149">
        <f>BK735</f>
        <v>0</v>
      </c>
      <c r="L735" s="138"/>
      <c r="M735" s="143"/>
      <c r="P735" s="144">
        <f>SUM(P736:P767)</f>
        <v>114.09606000000001</v>
      </c>
      <c r="R735" s="144">
        <f>SUM(R736:R767)</f>
        <v>0.25604199999999994</v>
      </c>
      <c r="T735" s="145">
        <f>SUM(T736:T767)</f>
        <v>0</v>
      </c>
      <c r="AR735" s="140" t="s">
        <v>38</v>
      </c>
      <c r="AT735" s="146" t="s">
        <v>34</v>
      </c>
      <c r="AU735" s="146" t="s">
        <v>36</v>
      </c>
      <c r="AY735" s="140" t="s">
        <v>94</v>
      </c>
      <c r="BK735" s="147">
        <f>SUM(BK736:BK767)</f>
        <v>0</v>
      </c>
    </row>
    <row r="736" spans="2:65" s="79" customFormat="1" ht="24" customHeight="1" x14ac:dyDescent="0.3">
      <c r="B736" s="150"/>
      <c r="C736" s="151" t="s">
        <v>924</v>
      </c>
      <c r="D736" s="151" t="s">
        <v>96</v>
      </c>
      <c r="E736" s="152" t="s">
        <v>940</v>
      </c>
      <c r="F736" s="153" t="s">
        <v>941</v>
      </c>
      <c r="G736" s="154" t="s">
        <v>343</v>
      </c>
      <c r="H736" s="155">
        <v>122</v>
      </c>
      <c r="I736" s="156"/>
      <c r="J736" s="156">
        <f>ROUND(I736*H736,2)</f>
        <v>0</v>
      </c>
      <c r="K736" s="153" t="s">
        <v>100</v>
      </c>
      <c r="L736" s="80"/>
      <c r="M736" s="157" t="s">
        <v>0</v>
      </c>
      <c r="N736" s="158" t="s">
        <v>24</v>
      </c>
      <c r="O736" s="159">
        <v>0.14000000000000001</v>
      </c>
      <c r="P736" s="159">
        <f>O736*H736</f>
        <v>17.080000000000002</v>
      </c>
      <c r="Q736" s="159">
        <v>0</v>
      </c>
      <c r="R736" s="159">
        <f>Q736*H736</f>
        <v>0</v>
      </c>
      <c r="S736" s="159">
        <v>0</v>
      </c>
      <c r="T736" s="160">
        <f>S736*H736</f>
        <v>0</v>
      </c>
      <c r="AR736" s="161" t="s">
        <v>178</v>
      </c>
      <c r="AT736" s="161" t="s">
        <v>96</v>
      </c>
      <c r="AU736" s="161" t="s">
        <v>38</v>
      </c>
      <c r="AY736" s="72" t="s">
        <v>94</v>
      </c>
      <c r="BE736" s="162">
        <f>IF(N736="základní",J736,0)</f>
        <v>0</v>
      </c>
      <c r="BF736" s="162">
        <f>IF(N736="snížená",J736,0)</f>
        <v>0</v>
      </c>
      <c r="BG736" s="162">
        <f>IF(N736="zákl. přenesená",J736,0)</f>
        <v>0</v>
      </c>
      <c r="BH736" s="162">
        <f>IF(N736="sníž. přenesená",J736,0)</f>
        <v>0</v>
      </c>
      <c r="BI736" s="162">
        <f>IF(N736="nulová",J736,0)</f>
        <v>0</v>
      </c>
      <c r="BJ736" s="72" t="s">
        <v>36</v>
      </c>
      <c r="BK736" s="162">
        <f>ROUND(I736*H736,2)</f>
        <v>0</v>
      </c>
      <c r="BL736" s="72" t="s">
        <v>178</v>
      </c>
      <c r="BM736" s="161" t="s">
        <v>942</v>
      </c>
    </row>
    <row r="737" spans="2:65" s="164" customFormat="1" x14ac:dyDescent="0.3">
      <c r="B737" s="163"/>
      <c r="D737" s="165" t="s">
        <v>103</v>
      </c>
      <c r="E737" s="166" t="s">
        <v>0</v>
      </c>
      <c r="F737" s="167" t="s">
        <v>104</v>
      </c>
      <c r="H737" s="166" t="s">
        <v>0</v>
      </c>
      <c r="L737" s="163"/>
      <c r="M737" s="168"/>
      <c r="T737" s="169"/>
      <c r="AT737" s="166" t="s">
        <v>103</v>
      </c>
      <c r="AU737" s="166" t="s">
        <v>38</v>
      </c>
      <c r="AV737" s="164" t="s">
        <v>36</v>
      </c>
      <c r="AW737" s="164" t="s">
        <v>17</v>
      </c>
      <c r="AX737" s="164" t="s">
        <v>35</v>
      </c>
      <c r="AY737" s="166" t="s">
        <v>94</v>
      </c>
    </row>
    <row r="738" spans="2:65" s="171" customFormat="1" x14ac:dyDescent="0.3">
      <c r="B738" s="170"/>
      <c r="D738" s="165" t="s">
        <v>103</v>
      </c>
      <c r="E738" s="172" t="s">
        <v>0</v>
      </c>
      <c r="F738" s="173" t="s">
        <v>943</v>
      </c>
      <c r="H738" s="174">
        <v>122</v>
      </c>
      <c r="L738" s="170"/>
      <c r="M738" s="175"/>
      <c r="T738" s="176"/>
      <c r="AT738" s="172" t="s">
        <v>103</v>
      </c>
      <c r="AU738" s="172" t="s">
        <v>38</v>
      </c>
      <c r="AV738" s="171" t="s">
        <v>38</v>
      </c>
      <c r="AW738" s="171" t="s">
        <v>17</v>
      </c>
      <c r="AX738" s="171" t="s">
        <v>35</v>
      </c>
      <c r="AY738" s="172" t="s">
        <v>94</v>
      </c>
    </row>
    <row r="739" spans="2:65" s="79" customFormat="1" ht="16.5" customHeight="1" x14ac:dyDescent="0.3">
      <c r="B739" s="150"/>
      <c r="C739" s="177" t="s">
        <v>929</v>
      </c>
      <c r="D739" s="177" t="s">
        <v>164</v>
      </c>
      <c r="E739" s="178" t="s">
        <v>945</v>
      </c>
      <c r="F739" s="179" t="s">
        <v>946</v>
      </c>
      <c r="G739" s="180" t="s">
        <v>167</v>
      </c>
      <c r="H739" s="181">
        <v>122</v>
      </c>
      <c r="I739" s="182"/>
      <c r="J739" s="182">
        <f>ROUND(I739*H739,2)</f>
        <v>0</v>
      </c>
      <c r="K739" s="179" t="s">
        <v>262</v>
      </c>
      <c r="L739" s="183"/>
      <c r="M739" s="184" t="s">
        <v>0</v>
      </c>
      <c r="N739" s="185" t="s">
        <v>24</v>
      </c>
      <c r="O739" s="159">
        <v>0</v>
      </c>
      <c r="P739" s="159">
        <f>O739*H739</f>
        <v>0</v>
      </c>
      <c r="Q739" s="159">
        <v>1E-3</v>
      </c>
      <c r="R739" s="159">
        <f>Q739*H739</f>
        <v>0.122</v>
      </c>
      <c r="S739" s="159">
        <v>0</v>
      </c>
      <c r="T739" s="160">
        <f>S739*H739</f>
        <v>0</v>
      </c>
      <c r="AR739" s="161" t="s">
        <v>267</v>
      </c>
      <c r="AT739" s="161" t="s">
        <v>164</v>
      </c>
      <c r="AU739" s="161" t="s">
        <v>38</v>
      </c>
      <c r="AY739" s="72" t="s">
        <v>94</v>
      </c>
      <c r="BE739" s="162">
        <f>IF(N739="základní",J739,0)</f>
        <v>0</v>
      </c>
      <c r="BF739" s="162">
        <f>IF(N739="snížená",J739,0)</f>
        <v>0</v>
      </c>
      <c r="BG739" s="162">
        <f>IF(N739="zákl. přenesená",J739,0)</f>
        <v>0</v>
      </c>
      <c r="BH739" s="162">
        <f>IF(N739="sníž. přenesená",J739,0)</f>
        <v>0</v>
      </c>
      <c r="BI739" s="162">
        <f>IF(N739="nulová",J739,0)</f>
        <v>0</v>
      </c>
      <c r="BJ739" s="72" t="s">
        <v>36</v>
      </c>
      <c r="BK739" s="162">
        <f>ROUND(I739*H739,2)</f>
        <v>0</v>
      </c>
      <c r="BL739" s="72" t="s">
        <v>178</v>
      </c>
      <c r="BM739" s="161" t="s">
        <v>947</v>
      </c>
    </row>
    <row r="740" spans="2:65" s="79" customFormat="1" ht="24" customHeight="1" x14ac:dyDescent="0.3">
      <c r="B740" s="150"/>
      <c r="C740" s="151" t="s">
        <v>933</v>
      </c>
      <c r="D740" s="151" t="s">
        <v>96</v>
      </c>
      <c r="E740" s="152" t="s">
        <v>949</v>
      </c>
      <c r="F740" s="153" t="s">
        <v>950</v>
      </c>
      <c r="G740" s="154" t="s">
        <v>343</v>
      </c>
      <c r="H740" s="155">
        <v>94.5</v>
      </c>
      <c r="I740" s="156"/>
      <c r="J740" s="156">
        <f>ROUND(I740*H740,2)</f>
        <v>0</v>
      </c>
      <c r="K740" s="153" t="s">
        <v>100</v>
      </c>
      <c r="L740" s="80"/>
      <c r="M740" s="157" t="s">
        <v>0</v>
      </c>
      <c r="N740" s="158" t="s">
        <v>24</v>
      </c>
      <c r="O740" s="159">
        <v>0.497</v>
      </c>
      <c r="P740" s="159">
        <f>O740*H740</f>
        <v>46.966499999999996</v>
      </c>
      <c r="Q740" s="159">
        <v>0</v>
      </c>
      <c r="R740" s="159">
        <f>Q740*H740</f>
        <v>0</v>
      </c>
      <c r="S740" s="159">
        <v>0</v>
      </c>
      <c r="T740" s="160">
        <f>S740*H740</f>
        <v>0</v>
      </c>
      <c r="AR740" s="161" t="s">
        <v>178</v>
      </c>
      <c r="AT740" s="161" t="s">
        <v>96</v>
      </c>
      <c r="AU740" s="161" t="s">
        <v>38</v>
      </c>
      <c r="AY740" s="72" t="s">
        <v>94</v>
      </c>
      <c r="BE740" s="162">
        <f>IF(N740="základní",J740,0)</f>
        <v>0</v>
      </c>
      <c r="BF740" s="162">
        <f>IF(N740="snížená",J740,0)</f>
        <v>0</v>
      </c>
      <c r="BG740" s="162">
        <f>IF(N740="zákl. přenesená",J740,0)</f>
        <v>0</v>
      </c>
      <c r="BH740" s="162">
        <f>IF(N740="sníž. přenesená",J740,0)</f>
        <v>0</v>
      </c>
      <c r="BI740" s="162">
        <f>IF(N740="nulová",J740,0)</f>
        <v>0</v>
      </c>
      <c r="BJ740" s="72" t="s">
        <v>36</v>
      </c>
      <c r="BK740" s="162">
        <f>ROUND(I740*H740,2)</f>
        <v>0</v>
      </c>
      <c r="BL740" s="72" t="s">
        <v>178</v>
      </c>
      <c r="BM740" s="161" t="s">
        <v>951</v>
      </c>
    </row>
    <row r="741" spans="2:65" s="171" customFormat="1" x14ac:dyDescent="0.3">
      <c r="B741" s="170"/>
      <c r="D741" s="165" t="s">
        <v>103</v>
      </c>
      <c r="E741" s="172" t="s">
        <v>0</v>
      </c>
      <c r="F741" s="173" t="s">
        <v>952</v>
      </c>
      <c r="H741" s="174">
        <v>31.5</v>
      </c>
      <c r="L741" s="170"/>
      <c r="M741" s="175"/>
      <c r="T741" s="176"/>
      <c r="AT741" s="172" t="s">
        <v>103</v>
      </c>
      <c r="AU741" s="172" t="s">
        <v>38</v>
      </c>
      <c r="AV741" s="171" t="s">
        <v>38</v>
      </c>
      <c r="AW741" s="171" t="s">
        <v>17</v>
      </c>
      <c r="AX741" s="171" t="s">
        <v>35</v>
      </c>
      <c r="AY741" s="172" t="s">
        <v>94</v>
      </c>
    </row>
    <row r="742" spans="2:65" s="171" customFormat="1" x14ac:dyDescent="0.3">
      <c r="B742" s="170"/>
      <c r="D742" s="165" t="s">
        <v>103</v>
      </c>
      <c r="E742" s="172" t="s">
        <v>0</v>
      </c>
      <c r="F742" s="173" t="s">
        <v>953</v>
      </c>
      <c r="H742" s="174">
        <v>63</v>
      </c>
      <c r="L742" s="170"/>
      <c r="M742" s="175"/>
      <c r="T742" s="176"/>
      <c r="AT742" s="172" t="s">
        <v>103</v>
      </c>
      <c r="AU742" s="172" t="s">
        <v>38</v>
      </c>
      <c r="AV742" s="171" t="s">
        <v>38</v>
      </c>
      <c r="AW742" s="171" t="s">
        <v>17</v>
      </c>
      <c r="AX742" s="171" t="s">
        <v>35</v>
      </c>
      <c r="AY742" s="172" t="s">
        <v>94</v>
      </c>
    </row>
    <row r="743" spans="2:65" s="79" customFormat="1" ht="16.5" customHeight="1" x14ac:dyDescent="0.3">
      <c r="B743" s="150"/>
      <c r="C743" s="177" t="s">
        <v>939</v>
      </c>
      <c r="D743" s="177" t="s">
        <v>164</v>
      </c>
      <c r="E743" s="178" t="s">
        <v>955</v>
      </c>
      <c r="F743" s="179" t="s">
        <v>956</v>
      </c>
      <c r="G743" s="180" t="s">
        <v>167</v>
      </c>
      <c r="H743" s="181">
        <v>20.542999999999999</v>
      </c>
      <c r="I743" s="182"/>
      <c r="J743" s="182">
        <f>ROUND(I743*H743,2)</f>
        <v>0</v>
      </c>
      <c r="K743" s="179" t="s">
        <v>262</v>
      </c>
      <c r="L743" s="183"/>
      <c r="M743" s="184" t="s">
        <v>0</v>
      </c>
      <c r="N743" s="185" t="s">
        <v>24</v>
      </c>
      <c r="O743" s="159">
        <v>0</v>
      </c>
      <c r="P743" s="159">
        <f>O743*H743</f>
        <v>0</v>
      </c>
      <c r="Q743" s="159">
        <v>1E-3</v>
      </c>
      <c r="R743" s="159">
        <f>Q743*H743</f>
        <v>2.0542999999999999E-2</v>
      </c>
      <c r="S743" s="159">
        <v>0</v>
      </c>
      <c r="T743" s="160">
        <f>S743*H743</f>
        <v>0</v>
      </c>
      <c r="AR743" s="161" t="s">
        <v>267</v>
      </c>
      <c r="AT743" s="161" t="s">
        <v>164</v>
      </c>
      <c r="AU743" s="161" t="s">
        <v>38</v>
      </c>
      <c r="AY743" s="72" t="s">
        <v>94</v>
      </c>
      <c r="BE743" s="162">
        <f>IF(N743="základní",J743,0)</f>
        <v>0</v>
      </c>
      <c r="BF743" s="162">
        <f>IF(N743="snížená",J743,0)</f>
        <v>0</v>
      </c>
      <c r="BG743" s="162">
        <f>IF(N743="zákl. přenesená",J743,0)</f>
        <v>0</v>
      </c>
      <c r="BH743" s="162">
        <f>IF(N743="sníž. přenesená",J743,0)</f>
        <v>0</v>
      </c>
      <c r="BI743" s="162">
        <f>IF(N743="nulová",J743,0)</f>
        <v>0</v>
      </c>
      <c r="BJ743" s="72" t="s">
        <v>36</v>
      </c>
      <c r="BK743" s="162">
        <f>ROUND(I743*H743,2)</f>
        <v>0</v>
      </c>
      <c r="BL743" s="72" t="s">
        <v>178</v>
      </c>
      <c r="BM743" s="161" t="s">
        <v>957</v>
      </c>
    </row>
    <row r="744" spans="2:65" s="171" customFormat="1" x14ac:dyDescent="0.3">
      <c r="B744" s="170"/>
      <c r="D744" s="165" t="s">
        <v>103</v>
      </c>
      <c r="E744" s="172" t="s">
        <v>0</v>
      </c>
      <c r="F744" s="173" t="s">
        <v>958</v>
      </c>
      <c r="H744" s="174">
        <v>19.565000000000001</v>
      </c>
      <c r="L744" s="170"/>
      <c r="M744" s="175"/>
      <c r="T744" s="176"/>
      <c r="AT744" s="172" t="s">
        <v>103</v>
      </c>
      <c r="AU744" s="172" t="s">
        <v>38</v>
      </c>
      <c r="AV744" s="171" t="s">
        <v>38</v>
      </c>
      <c r="AW744" s="171" t="s">
        <v>17</v>
      </c>
      <c r="AX744" s="171" t="s">
        <v>35</v>
      </c>
      <c r="AY744" s="172" t="s">
        <v>94</v>
      </c>
    </row>
    <row r="745" spans="2:65" s="171" customFormat="1" x14ac:dyDescent="0.3">
      <c r="B745" s="170"/>
      <c r="D745" s="165" t="s">
        <v>103</v>
      </c>
      <c r="F745" s="173" t="s">
        <v>959</v>
      </c>
      <c r="H745" s="174">
        <v>20.542999999999999</v>
      </c>
      <c r="L745" s="170"/>
      <c r="M745" s="175"/>
      <c r="T745" s="176"/>
      <c r="AT745" s="172" t="s">
        <v>103</v>
      </c>
      <c r="AU745" s="172" t="s">
        <v>38</v>
      </c>
      <c r="AV745" s="171" t="s">
        <v>38</v>
      </c>
      <c r="AW745" s="171" t="s">
        <v>1</v>
      </c>
      <c r="AX745" s="171" t="s">
        <v>36</v>
      </c>
      <c r="AY745" s="172" t="s">
        <v>94</v>
      </c>
    </row>
    <row r="746" spans="2:65" s="79" customFormat="1" ht="16.5" customHeight="1" x14ac:dyDescent="0.3">
      <c r="B746" s="150"/>
      <c r="C746" s="177" t="s">
        <v>944</v>
      </c>
      <c r="D746" s="177" t="s">
        <v>164</v>
      </c>
      <c r="E746" s="178" t="s">
        <v>961</v>
      </c>
      <c r="F746" s="179" t="s">
        <v>962</v>
      </c>
      <c r="G746" s="180" t="s">
        <v>167</v>
      </c>
      <c r="H746" s="181">
        <v>39.130000000000003</v>
      </c>
      <c r="I746" s="182"/>
      <c r="J746" s="182">
        <f>ROUND(I746*H746,2)</f>
        <v>0</v>
      </c>
      <c r="K746" s="179" t="s">
        <v>100</v>
      </c>
      <c r="L746" s="183"/>
      <c r="M746" s="184" t="s">
        <v>0</v>
      </c>
      <c r="N746" s="185" t="s">
        <v>24</v>
      </c>
      <c r="O746" s="159">
        <v>0</v>
      </c>
      <c r="P746" s="159">
        <f>O746*H746</f>
        <v>0</v>
      </c>
      <c r="Q746" s="159">
        <v>1E-3</v>
      </c>
      <c r="R746" s="159">
        <f>Q746*H746</f>
        <v>3.9130000000000005E-2</v>
      </c>
      <c r="S746" s="159">
        <v>0</v>
      </c>
      <c r="T746" s="160">
        <f>S746*H746</f>
        <v>0</v>
      </c>
      <c r="AR746" s="161" t="s">
        <v>267</v>
      </c>
      <c r="AT746" s="161" t="s">
        <v>164</v>
      </c>
      <c r="AU746" s="161" t="s">
        <v>38</v>
      </c>
      <c r="AY746" s="72" t="s">
        <v>94</v>
      </c>
      <c r="BE746" s="162">
        <f>IF(N746="základní",J746,0)</f>
        <v>0</v>
      </c>
      <c r="BF746" s="162">
        <f>IF(N746="snížená",J746,0)</f>
        <v>0</v>
      </c>
      <c r="BG746" s="162">
        <f>IF(N746="zákl. přenesená",J746,0)</f>
        <v>0</v>
      </c>
      <c r="BH746" s="162">
        <f>IF(N746="sníž. přenesená",J746,0)</f>
        <v>0</v>
      </c>
      <c r="BI746" s="162">
        <f>IF(N746="nulová",J746,0)</f>
        <v>0</v>
      </c>
      <c r="BJ746" s="72" t="s">
        <v>36</v>
      </c>
      <c r="BK746" s="162">
        <f>ROUND(I746*H746,2)</f>
        <v>0</v>
      </c>
      <c r="BL746" s="72" t="s">
        <v>178</v>
      </c>
      <c r="BM746" s="161" t="s">
        <v>963</v>
      </c>
    </row>
    <row r="747" spans="2:65" s="171" customFormat="1" x14ac:dyDescent="0.3">
      <c r="B747" s="170"/>
      <c r="D747" s="165" t="s">
        <v>103</v>
      </c>
      <c r="E747" s="172" t="s">
        <v>0</v>
      </c>
      <c r="F747" s="173" t="s">
        <v>964</v>
      </c>
      <c r="H747" s="174">
        <v>39.130000000000003</v>
      </c>
      <c r="L747" s="170"/>
      <c r="M747" s="175"/>
      <c r="T747" s="176"/>
      <c r="AT747" s="172" t="s">
        <v>103</v>
      </c>
      <c r="AU747" s="172" t="s">
        <v>38</v>
      </c>
      <c r="AV747" s="171" t="s">
        <v>38</v>
      </c>
      <c r="AW747" s="171" t="s">
        <v>17</v>
      </c>
      <c r="AX747" s="171" t="s">
        <v>35</v>
      </c>
      <c r="AY747" s="172" t="s">
        <v>94</v>
      </c>
    </row>
    <row r="748" spans="2:65" s="79" customFormat="1" ht="24" customHeight="1" x14ac:dyDescent="0.3">
      <c r="B748" s="150"/>
      <c r="C748" s="177" t="s">
        <v>948</v>
      </c>
      <c r="D748" s="177" t="s">
        <v>164</v>
      </c>
      <c r="E748" s="178" t="s">
        <v>966</v>
      </c>
      <c r="F748" s="179" t="s">
        <v>967</v>
      </c>
      <c r="G748" s="180" t="s">
        <v>261</v>
      </c>
      <c r="H748" s="181">
        <v>54</v>
      </c>
      <c r="I748" s="182"/>
      <c r="J748" s="182">
        <f>ROUND(I748*H748,2)</f>
        <v>0</v>
      </c>
      <c r="K748" s="179" t="s">
        <v>0</v>
      </c>
      <c r="L748" s="183"/>
      <c r="M748" s="184" t="s">
        <v>0</v>
      </c>
      <c r="N748" s="185" t="s">
        <v>24</v>
      </c>
      <c r="O748" s="159">
        <v>0</v>
      </c>
      <c r="P748" s="159">
        <f>O748*H748</f>
        <v>0</v>
      </c>
      <c r="Q748" s="159">
        <v>1.3999999999999999E-4</v>
      </c>
      <c r="R748" s="159">
        <f>Q748*H748</f>
        <v>7.559999999999999E-3</v>
      </c>
      <c r="S748" s="159">
        <v>0</v>
      </c>
      <c r="T748" s="160">
        <f>S748*H748</f>
        <v>0</v>
      </c>
      <c r="AR748" s="161" t="s">
        <v>267</v>
      </c>
      <c r="AT748" s="161" t="s">
        <v>164</v>
      </c>
      <c r="AU748" s="161" t="s">
        <v>38</v>
      </c>
      <c r="AY748" s="72" t="s">
        <v>94</v>
      </c>
      <c r="BE748" s="162">
        <f>IF(N748="základní",J748,0)</f>
        <v>0</v>
      </c>
      <c r="BF748" s="162">
        <f>IF(N748="snížená",J748,0)</f>
        <v>0</v>
      </c>
      <c r="BG748" s="162">
        <f>IF(N748="zákl. přenesená",J748,0)</f>
        <v>0</v>
      </c>
      <c r="BH748" s="162">
        <f>IF(N748="sníž. přenesená",J748,0)</f>
        <v>0</v>
      </c>
      <c r="BI748" s="162">
        <f>IF(N748="nulová",J748,0)</f>
        <v>0</v>
      </c>
      <c r="BJ748" s="72" t="s">
        <v>36</v>
      </c>
      <c r="BK748" s="162">
        <f>ROUND(I748*H748,2)</f>
        <v>0</v>
      </c>
      <c r="BL748" s="72" t="s">
        <v>178</v>
      </c>
      <c r="BM748" s="161" t="s">
        <v>968</v>
      </c>
    </row>
    <row r="749" spans="2:65" s="171" customFormat="1" x14ac:dyDescent="0.3">
      <c r="B749" s="170"/>
      <c r="D749" s="165" t="s">
        <v>103</v>
      </c>
      <c r="E749" s="172" t="s">
        <v>0</v>
      </c>
      <c r="F749" s="173" t="s">
        <v>969</v>
      </c>
      <c r="H749" s="174">
        <v>54</v>
      </c>
      <c r="L749" s="170"/>
      <c r="M749" s="175"/>
      <c r="T749" s="176"/>
      <c r="AT749" s="172" t="s">
        <v>103</v>
      </c>
      <c r="AU749" s="172" t="s">
        <v>38</v>
      </c>
      <c r="AV749" s="171" t="s">
        <v>38</v>
      </c>
      <c r="AW749" s="171" t="s">
        <v>17</v>
      </c>
      <c r="AX749" s="171" t="s">
        <v>35</v>
      </c>
      <c r="AY749" s="172" t="s">
        <v>94</v>
      </c>
    </row>
    <row r="750" spans="2:65" s="79" customFormat="1" ht="16.5" customHeight="1" x14ac:dyDescent="0.3">
      <c r="B750" s="150"/>
      <c r="C750" s="151" t="s">
        <v>954</v>
      </c>
      <c r="D750" s="151" t="s">
        <v>96</v>
      </c>
      <c r="E750" s="152" t="s">
        <v>971</v>
      </c>
      <c r="F750" s="153" t="s">
        <v>972</v>
      </c>
      <c r="G750" s="154" t="s">
        <v>261</v>
      </c>
      <c r="H750" s="155">
        <v>108</v>
      </c>
      <c r="I750" s="156"/>
      <c r="J750" s="156">
        <f>ROUND(I750*H750,2)</f>
        <v>0</v>
      </c>
      <c r="K750" s="153" t="s">
        <v>100</v>
      </c>
      <c r="L750" s="80"/>
      <c r="M750" s="157" t="s">
        <v>0</v>
      </c>
      <c r="N750" s="158" t="s">
        <v>24</v>
      </c>
      <c r="O750" s="159">
        <v>0.35199999999999998</v>
      </c>
      <c r="P750" s="159">
        <f>O750*H750</f>
        <v>38.015999999999998</v>
      </c>
      <c r="Q750" s="159">
        <v>0</v>
      </c>
      <c r="R750" s="159">
        <f>Q750*H750</f>
        <v>0</v>
      </c>
      <c r="S750" s="159">
        <v>0</v>
      </c>
      <c r="T750" s="160">
        <f>S750*H750</f>
        <v>0</v>
      </c>
      <c r="AR750" s="161" t="s">
        <v>178</v>
      </c>
      <c r="AT750" s="161" t="s">
        <v>96</v>
      </c>
      <c r="AU750" s="161" t="s">
        <v>38</v>
      </c>
      <c r="AY750" s="72" t="s">
        <v>94</v>
      </c>
      <c r="BE750" s="162">
        <f>IF(N750="základní",J750,0)</f>
        <v>0</v>
      </c>
      <c r="BF750" s="162">
        <f>IF(N750="snížená",J750,0)</f>
        <v>0</v>
      </c>
      <c r="BG750" s="162">
        <f>IF(N750="zákl. přenesená",J750,0)</f>
        <v>0</v>
      </c>
      <c r="BH750" s="162">
        <f>IF(N750="sníž. přenesená",J750,0)</f>
        <v>0</v>
      </c>
      <c r="BI750" s="162">
        <f>IF(N750="nulová",J750,0)</f>
        <v>0</v>
      </c>
      <c r="BJ750" s="72" t="s">
        <v>36</v>
      </c>
      <c r="BK750" s="162">
        <f>ROUND(I750*H750,2)</f>
        <v>0</v>
      </c>
      <c r="BL750" s="72" t="s">
        <v>178</v>
      </c>
      <c r="BM750" s="161" t="s">
        <v>973</v>
      </c>
    </row>
    <row r="751" spans="2:65" s="171" customFormat="1" x14ac:dyDescent="0.3">
      <c r="B751" s="170"/>
      <c r="D751" s="165" t="s">
        <v>103</v>
      </c>
      <c r="E751" s="172" t="s">
        <v>0</v>
      </c>
      <c r="F751" s="173" t="s">
        <v>974</v>
      </c>
      <c r="H751" s="174">
        <v>108</v>
      </c>
      <c r="L751" s="170"/>
      <c r="M751" s="175"/>
      <c r="T751" s="176"/>
      <c r="AT751" s="172" t="s">
        <v>103</v>
      </c>
      <c r="AU751" s="172" t="s">
        <v>38</v>
      </c>
      <c r="AV751" s="171" t="s">
        <v>38</v>
      </c>
      <c r="AW751" s="171" t="s">
        <v>17</v>
      </c>
      <c r="AX751" s="171" t="s">
        <v>35</v>
      </c>
      <c r="AY751" s="172" t="s">
        <v>94</v>
      </c>
    </row>
    <row r="752" spans="2:65" s="79" customFormat="1" ht="16.5" customHeight="1" x14ac:dyDescent="0.3">
      <c r="B752" s="150"/>
      <c r="C752" s="177" t="s">
        <v>960</v>
      </c>
      <c r="D752" s="177" t="s">
        <v>164</v>
      </c>
      <c r="E752" s="178" t="s">
        <v>976</v>
      </c>
      <c r="F752" s="179" t="s">
        <v>977</v>
      </c>
      <c r="G752" s="180" t="s">
        <v>261</v>
      </c>
      <c r="H752" s="181">
        <v>9</v>
      </c>
      <c r="I752" s="182"/>
      <c r="J752" s="182">
        <f>ROUND(I752*H752,2)</f>
        <v>0</v>
      </c>
      <c r="K752" s="179" t="s">
        <v>262</v>
      </c>
      <c r="L752" s="183"/>
      <c r="M752" s="184" t="s">
        <v>0</v>
      </c>
      <c r="N752" s="185" t="s">
        <v>24</v>
      </c>
      <c r="O752" s="159">
        <v>0</v>
      </c>
      <c r="P752" s="159">
        <f>O752*H752</f>
        <v>0</v>
      </c>
      <c r="Q752" s="159">
        <v>2.3000000000000001E-4</v>
      </c>
      <c r="R752" s="159">
        <f>Q752*H752</f>
        <v>2.0700000000000002E-3</v>
      </c>
      <c r="S752" s="159">
        <v>0</v>
      </c>
      <c r="T752" s="160">
        <f>S752*H752</f>
        <v>0</v>
      </c>
      <c r="AR752" s="161" t="s">
        <v>267</v>
      </c>
      <c r="AT752" s="161" t="s">
        <v>164</v>
      </c>
      <c r="AU752" s="161" t="s">
        <v>38</v>
      </c>
      <c r="AY752" s="72" t="s">
        <v>94</v>
      </c>
      <c r="BE752" s="162">
        <f>IF(N752="základní",J752,0)</f>
        <v>0</v>
      </c>
      <c r="BF752" s="162">
        <f>IF(N752="snížená",J752,0)</f>
        <v>0</v>
      </c>
      <c r="BG752" s="162">
        <f>IF(N752="zákl. přenesená",J752,0)</f>
        <v>0</v>
      </c>
      <c r="BH752" s="162">
        <f>IF(N752="sníž. přenesená",J752,0)</f>
        <v>0</v>
      </c>
      <c r="BI752" s="162">
        <f>IF(N752="nulová",J752,0)</f>
        <v>0</v>
      </c>
      <c r="BJ752" s="72" t="s">
        <v>36</v>
      </c>
      <c r="BK752" s="162">
        <f>ROUND(I752*H752,2)</f>
        <v>0</v>
      </c>
      <c r="BL752" s="72" t="s">
        <v>178</v>
      </c>
      <c r="BM752" s="161" t="s">
        <v>978</v>
      </c>
    </row>
    <row r="753" spans="2:65" s="79" customFormat="1" ht="16.5" customHeight="1" x14ac:dyDescent="0.3">
      <c r="B753" s="150"/>
      <c r="C753" s="177" t="s">
        <v>965</v>
      </c>
      <c r="D753" s="177" t="s">
        <v>164</v>
      </c>
      <c r="E753" s="178" t="s">
        <v>980</v>
      </c>
      <c r="F753" s="179" t="s">
        <v>981</v>
      </c>
      <c r="G753" s="180" t="s">
        <v>261</v>
      </c>
      <c r="H753" s="181">
        <v>9</v>
      </c>
      <c r="I753" s="182"/>
      <c r="J753" s="182">
        <f>ROUND(I753*H753,2)</f>
        <v>0</v>
      </c>
      <c r="K753" s="179" t="s">
        <v>262</v>
      </c>
      <c r="L753" s="183"/>
      <c r="M753" s="184" t="s">
        <v>0</v>
      </c>
      <c r="N753" s="185" t="s">
        <v>24</v>
      </c>
      <c r="O753" s="159">
        <v>0</v>
      </c>
      <c r="P753" s="159">
        <f>O753*H753</f>
        <v>0</v>
      </c>
      <c r="Q753" s="159">
        <v>1.2999999999999999E-4</v>
      </c>
      <c r="R753" s="159">
        <f>Q753*H753</f>
        <v>1.1699999999999998E-3</v>
      </c>
      <c r="S753" s="159">
        <v>0</v>
      </c>
      <c r="T753" s="160">
        <f>S753*H753</f>
        <v>0</v>
      </c>
      <c r="AR753" s="161" t="s">
        <v>267</v>
      </c>
      <c r="AT753" s="161" t="s">
        <v>164</v>
      </c>
      <c r="AU753" s="161" t="s">
        <v>38</v>
      </c>
      <c r="AY753" s="72" t="s">
        <v>94</v>
      </c>
      <c r="BE753" s="162">
        <f>IF(N753="základní",J753,0)</f>
        <v>0</v>
      </c>
      <c r="BF753" s="162">
        <f>IF(N753="snížená",J753,0)</f>
        <v>0</v>
      </c>
      <c r="BG753" s="162">
        <f>IF(N753="zákl. přenesená",J753,0)</f>
        <v>0</v>
      </c>
      <c r="BH753" s="162">
        <f>IF(N753="sníž. přenesená",J753,0)</f>
        <v>0</v>
      </c>
      <c r="BI753" s="162">
        <f>IF(N753="nulová",J753,0)</f>
        <v>0</v>
      </c>
      <c r="BJ753" s="72" t="s">
        <v>36</v>
      </c>
      <c r="BK753" s="162">
        <f>ROUND(I753*H753,2)</f>
        <v>0</v>
      </c>
      <c r="BL753" s="72" t="s">
        <v>178</v>
      </c>
      <c r="BM753" s="161" t="s">
        <v>982</v>
      </c>
    </row>
    <row r="754" spans="2:65" s="79" customFormat="1" ht="16.5" customHeight="1" x14ac:dyDescent="0.3">
      <c r="B754" s="150"/>
      <c r="C754" s="177" t="s">
        <v>970</v>
      </c>
      <c r="D754" s="177" t="s">
        <v>164</v>
      </c>
      <c r="E754" s="178" t="s">
        <v>984</v>
      </c>
      <c r="F754" s="179" t="s">
        <v>985</v>
      </c>
      <c r="G754" s="180" t="s">
        <v>261</v>
      </c>
      <c r="H754" s="181">
        <v>9</v>
      </c>
      <c r="I754" s="182"/>
      <c r="J754" s="182">
        <f>ROUND(I754*H754,2)</f>
        <v>0</v>
      </c>
      <c r="K754" s="179" t="s">
        <v>262</v>
      </c>
      <c r="L754" s="183"/>
      <c r="M754" s="184" t="s">
        <v>0</v>
      </c>
      <c r="N754" s="185" t="s">
        <v>24</v>
      </c>
      <c r="O754" s="159">
        <v>0</v>
      </c>
      <c r="P754" s="159">
        <f>O754*H754</f>
        <v>0</v>
      </c>
      <c r="Q754" s="159">
        <v>1.6000000000000001E-4</v>
      </c>
      <c r="R754" s="159">
        <f>Q754*H754</f>
        <v>1.4400000000000001E-3</v>
      </c>
      <c r="S754" s="159">
        <v>0</v>
      </c>
      <c r="T754" s="160">
        <f>S754*H754</f>
        <v>0</v>
      </c>
      <c r="AR754" s="161" t="s">
        <v>267</v>
      </c>
      <c r="AT754" s="161" t="s">
        <v>164</v>
      </c>
      <c r="AU754" s="161" t="s">
        <v>38</v>
      </c>
      <c r="AY754" s="72" t="s">
        <v>94</v>
      </c>
      <c r="BE754" s="162">
        <f>IF(N754="základní",J754,0)</f>
        <v>0</v>
      </c>
      <c r="BF754" s="162">
        <f>IF(N754="snížená",J754,0)</f>
        <v>0</v>
      </c>
      <c r="BG754" s="162">
        <f>IF(N754="zákl. přenesená",J754,0)</f>
        <v>0</v>
      </c>
      <c r="BH754" s="162">
        <f>IF(N754="sníž. přenesená",J754,0)</f>
        <v>0</v>
      </c>
      <c r="BI754" s="162">
        <f>IF(N754="nulová",J754,0)</f>
        <v>0</v>
      </c>
      <c r="BJ754" s="72" t="s">
        <v>36</v>
      </c>
      <c r="BK754" s="162">
        <f>ROUND(I754*H754,2)</f>
        <v>0</v>
      </c>
      <c r="BL754" s="72" t="s">
        <v>178</v>
      </c>
      <c r="BM754" s="161" t="s">
        <v>986</v>
      </c>
    </row>
    <row r="755" spans="2:65" s="79" customFormat="1" ht="24" customHeight="1" x14ac:dyDescent="0.3">
      <c r="B755" s="150"/>
      <c r="C755" s="177" t="s">
        <v>975</v>
      </c>
      <c r="D755" s="177" t="s">
        <v>164</v>
      </c>
      <c r="E755" s="178" t="s">
        <v>988</v>
      </c>
      <c r="F755" s="179" t="s">
        <v>989</v>
      </c>
      <c r="G755" s="180" t="s">
        <v>261</v>
      </c>
      <c r="H755" s="181">
        <v>16</v>
      </c>
      <c r="I755" s="182"/>
      <c r="J755" s="182">
        <f>ROUND(I755*H755,2)</f>
        <v>0</v>
      </c>
      <c r="K755" s="179" t="s">
        <v>262</v>
      </c>
      <c r="L755" s="183"/>
      <c r="M755" s="184" t="s">
        <v>0</v>
      </c>
      <c r="N755" s="185" t="s">
        <v>24</v>
      </c>
      <c r="O755" s="159">
        <v>0</v>
      </c>
      <c r="P755" s="159">
        <f>O755*H755</f>
        <v>0</v>
      </c>
      <c r="Q755" s="159">
        <v>2.5999999999999998E-4</v>
      </c>
      <c r="R755" s="159">
        <f>Q755*H755</f>
        <v>4.1599999999999996E-3</v>
      </c>
      <c r="S755" s="159">
        <v>0</v>
      </c>
      <c r="T755" s="160">
        <f>S755*H755</f>
        <v>0</v>
      </c>
      <c r="AR755" s="161" t="s">
        <v>267</v>
      </c>
      <c r="AT755" s="161" t="s">
        <v>164</v>
      </c>
      <c r="AU755" s="161" t="s">
        <v>38</v>
      </c>
      <c r="AY755" s="72" t="s">
        <v>94</v>
      </c>
      <c r="BE755" s="162">
        <f>IF(N755="základní",J755,0)</f>
        <v>0</v>
      </c>
      <c r="BF755" s="162">
        <f>IF(N755="snížená",J755,0)</f>
        <v>0</v>
      </c>
      <c r="BG755" s="162">
        <f>IF(N755="zákl. přenesená",J755,0)</f>
        <v>0</v>
      </c>
      <c r="BH755" s="162">
        <f>IF(N755="sníž. přenesená",J755,0)</f>
        <v>0</v>
      </c>
      <c r="BI755" s="162">
        <f>IF(N755="nulová",J755,0)</f>
        <v>0</v>
      </c>
      <c r="BJ755" s="72" t="s">
        <v>36</v>
      </c>
      <c r="BK755" s="162">
        <f>ROUND(I755*H755,2)</f>
        <v>0</v>
      </c>
      <c r="BL755" s="72" t="s">
        <v>178</v>
      </c>
      <c r="BM755" s="161" t="s">
        <v>990</v>
      </c>
    </row>
    <row r="756" spans="2:65" s="171" customFormat="1" x14ac:dyDescent="0.3">
      <c r="B756" s="170"/>
      <c r="D756" s="165" t="s">
        <v>103</v>
      </c>
      <c r="E756" s="172" t="s">
        <v>0</v>
      </c>
      <c r="F756" s="173" t="s">
        <v>991</v>
      </c>
      <c r="H756" s="174">
        <v>16</v>
      </c>
      <c r="L756" s="170"/>
      <c r="M756" s="175"/>
      <c r="T756" s="176"/>
      <c r="AT756" s="172" t="s">
        <v>103</v>
      </c>
      <c r="AU756" s="172" t="s">
        <v>38</v>
      </c>
      <c r="AV756" s="171" t="s">
        <v>38</v>
      </c>
      <c r="AW756" s="171" t="s">
        <v>17</v>
      </c>
      <c r="AX756" s="171" t="s">
        <v>35</v>
      </c>
      <c r="AY756" s="172" t="s">
        <v>94</v>
      </c>
    </row>
    <row r="757" spans="2:65" s="79" customFormat="1" ht="24" customHeight="1" x14ac:dyDescent="0.3">
      <c r="B757" s="150"/>
      <c r="C757" s="177" t="s">
        <v>979</v>
      </c>
      <c r="D757" s="177" t="s">
        <v>164</v>
      </c>
      <c r="E757" s="178" t="s">
        <v>993</v>
      </c>
      <c r="F757" s="179" t="s">
        <v>994</v>
      </c>
      <c r="G757" s="180" t="s">
        <v>261</v>
      </c>
      <c r="H757" s="181">
        <v>18</v>
      </c>
      <c r="I757" s="182"/>
      <c r="J757" s="182">
        <f>ROUND(I757*H757,2)</f>
        <v>0</v>
      </c>
      <c r="K757" s="179" t="s">
        <v>262</v>
      </c>
      <c r="L757" s="183"/>
      <c r="M757" s="184" t="s">
        <v>0</v>
      </c>
      <c r="N757" s="185" t="s">
        <v>24</v>
      </c>
      <c r="O757" s="159">
        <v>0</v>
      </c>
      <c r="P757" s="159">
        <f>O757*H757</f>
        <v>0</v>
      </c>
      <c r="Q757" s="159">
        <v>6.9999999999999999E-4</v>
      </c>
      <c r="R757" s="159">
        <f>Q757*H757</f>
        <v>1.26E-2</v>
      </c>
      <c r="S757" s="159">
        <v>0</v>
      </c>
      <c r="T757" s="160">
        <f>S757*H757</f>
        <v>0</v>
      </c>
      <c r="AR757" s="161" t="s">
        <v>267</v>
      </c>
      <c r="AT757" s="161" t="s">
        <v>164</v>
      </c>
      <c r="AU757" s="161" t="s">
        <v>38</v>
      </c>
      <c r="AY757" s="72" t="s">
        <v>94</v>
      </c>
      <c r="BE757" s="162">
        <f>IF(N757="základní",J757,0)</f>
        <v>0</v>
      </c>
      <c r="BF757" s="162">
        <f>IF(N757="snížená",J757,0)</f>
        <v>0</v>
      </c>
      <c r="BG757" s="162">
        <f>IF(N757="zákl. přenesená",J757,0)</f>
        <v>0</v>
      </c>
      <c r="BH757" s="162">
        <f>IF(N757="sníž. přenesená",J757,0)</f>
        <v>0</v>
      </c>
      <c r="BI757" s="162">
        <f>IF(N757="nulová",J757,0)</f>
        <v>0</v>
      </c>
      <c r="BJ757" s="72" t="s">
        <v>36</v>
      </c>
      <c r="BK757" s="162">
        <f>ROUND(I757*H757,2)</f>
        <v>0</v>
      </c>
      <c r="BL757" s="72" t="s">
        <v>178</v>
      </c>
      <c r="BM757" s="161" t="s">
        <v>995</v>
      </c>
    </row>
    <row r="758" spans="2:65" s="171" customFormat="1" x14ac:dyDescent="0.3">
      <c r="B758" s="170"/>
      <c r="D758" s="165" t="s">
        <v>103</v>
      </c>
      <c r="E758" s="172" t="s">
        <v>0</v>
      </c>
      <c r="F758" s="173" t="s">
        <v>996</v>
      </c>
      <c r="H758" s="174">
        <v>18</v>
      </c>
      <c r="L758" s="170"/>
      <c r="M758" s="175"/>
      <c r="T758" s="176"/>
      <c r="AT758" s="172" t="s">
        <v>103</v>
      </c>
      <c r="AU758" s="172" t="s">
        <v>38</v>
      </c>
      <c r="AV758" s="171" t="s">
        <v>38</v>
      </c>
      <c r="AW758" s="171" t="s">
        <v>17</v>
      </c>
      <c r="AX758" s="171" t="s">
        <v>35</v>
      </c>
      <c r="AY758" s="172" t="s">
        <v>94</v>
      </c>
    </row>
    <row r="759" spans="2:65" s="79" customFormat="1" ht="16.5" customHeight="1" x14ac:dyDescent="0.3">
      <c r="B759" s="150"/>
      <c r="C759" s="177" t="s">
        <v>983</v>
      </c>
      <c r="D759" s="177" t="s">
        <v>164</v>
      </c>
      <c r="E759" s="178" t="s">
        <v>998</v>
      </c>
      <c r="F759" s="179" t="s">
        <v>999</v>
      </c>
      <c r="G759" s="180" t="s">
        <v>261</v>
      </c>
      <c r="H759" s="181">
        <v>9</v>
      </c>
      <c r="I759" s="182"/>
      <c r="J759" s="182">
        <f>ROUND(I759*H759,2)</f>
        <v>0</v>
      </c>
      <c r="K759" s="179" t="s">
        <v>262</v>
      </c>
      <c r="L759" s="183"/>
      <c r="M759" s="184" t="s">
        <v>0</v>
      </c>
      <c r="N759" s="185" t="s">
        <v>24</v>
      </c>
      <c r="O759" s="159">
        <v>0</v>
      </c>
      <c r="P759" s="159">
        <f>O759*H759</f>
        <v>0</v>
      </c>
      <c r="Q759" s="159">
        <v>2.0000000000000001E-4</v>
      </c>
      <c r="R759" s="159">
        <f>Q759*H759</f>
        <v>1.8000000000000002E-3</v>
      </c>
      <c r="S759" s="159">
        <v>0</v>
      </c>
      <c r="T759" s="160">
        <f>S759*H759</f>
        <v>0</v>
      </c>
      <c r="AR759" s="161" t="s">
        <v>267</v>
      </c>
      <c r="AT759" s="161" t="s">
        <v>164</v>
      </c>
      <c r="AU759" s="161" t="s">
        <v>38</v>
      </c>
      <c r="AY759" s="72" t="s">
        <v>94</v>
      </c>
      <c r="BE759" s="162">
        <f>IF(N759="základní",J759,0)</f>
        <v>0</v>
      </c>
      <c r="BF759" s="162">
        <f>IF(N759="snížená",J759,0)</f>
        <v>0</v>
      </c>
      <c r="BG759" s="162">
        <f>IF(N759="zákl. přenesená",J759,0)</f>
        <v>0</v>
      </c>
      <c r="BH759" s="162">
        <f>IF(N759="sníž. přenesená",J759,0)</f>
        <v>0</v>
      </c>
      <c r="BI759" s="162">
        <f>IF(N759="nulová",J759,0)</f>
        <v>0</v>
      </c>
      <c r="BJ759" s="72" t="s">
        <v>36</v>
      </c>
      <c r="BK759" s="162">
        <f>ROUND(I759*H759,2)</f>
        <v>0</v>
      </c>
      <c r="BL759" s="72" t="s">
        <v>178</v>
      </c>
      <c r="BM759" s="161" t="s">
        <v>1000</v>
      </c>
    </row>
    <row r="760" spans="2:65" s="79" customFormat="1" ht="24" customHeight="1" x14ac:dyDescent="0.3">
      <c r="B760" s="150"/>
      <c r="C760" s="151" t="s">
        <v>987</v>
      </c>
      <c r="D760" s="151" t="s">
        <v>96</v>
      </c>
      <c r="E760" s="152" t="s">
        <v>1002</v>
      </c>
      <c r="F760" s="153" t="s">
        <v>1003</v>
      </c>
      <c r="G760" s="154" t="s">
        <v>261</v>
      </c>
      <c r="H760" s="155">
        <v>9</v>
      </c>
      <c r="I760" s="156"/>
      <c r="J760" s="156">
        <f>ROUND(I760*H760,2)</f>
        <v>0</v>
      </c>
      <c r="K760" s="153" t="s">
        <v>100</v>
      </c>
      <c r="L760" s="80"/>
      <c r="M760" s="157" t="s">
        <v>0</v>
      </c>
      <c r="N760" s="158" t="s">
        <v>24</v>
      </c>
      <c r="O760" s="159">
        <v>0.871</v>
      </c>
      <c r="P760" s="159">
        <f>O760*H760</f>
        <v>7.8390000000000004</v>
      </c>
      <c r="Q760" s="159">
        <v>0</v>
      </c>
      <c r="R760" s="159">
        <f>Q760*H760</f>
        <v>0</v>
      </c>
      <c r="S760" s="159">
        <v>0</v>
      </c>
      <c r="T760" s="160">
        <f>S760*H760</f>
        <v>0</v>
      </c>
      <c r="AR760" s="161" t="s">
        <v>178</v>
      </c>
      <c r="AT760" s="161" t="s">
        <v>96</v>
      </c>
      <c r="AU760" s="161" t="s">
        <v>38</v>
      </c>
      <c r="AY760" s="72" t="s">
        <v>94</v>
      </c>
      <c r="BE760" s="162">
        <f>IF(N760="základní",J760,0)</f>
        <v>0</v>
      </c>
      <c r="BF760" s="162">
        <f>IF(N760="snížená",J760,0)</f>
        <v>0</v>
      </c>
      <c r="BG760" s="162">
        <f>IF(N760="zákl. přenesená",J760,0)</f>
        <v>0</v>
      </c>
      <c r="BH760" s="162">
        <f>IF(N760="sníž. přenesená",J760,0)</f>
        <v>0</v>
      </c>
      <c r="BI760" s="162">
        <f>IF(N760="nulová",J760,0)</f>
        <v>0</v>
      </c>
      <c r="BJ760" s="72" t="s">
        <v>36</v>
      </c>
      <c r="BK760" s="162">
        <f>ROUND(I760*H760,2)</f>
        <v>0</v>
      </c>
      <c r="BL760" s="72" t="s">
        <v>178</v>
      </c>
      <c r="BM760" s="161" t="s">
        <v>1004</v>
      </c>
    </row>
    <row r="761" spans="2:65" s="79" customFormat="1" ht="16.5" customHeight="1" x14ac:dyDescent="0.3">
      <c r="B761" s="150"/>
      <c r="C761" s="177" t="s">
        <v>992</v>
      </c>
      <c r="D761" s="177" t="s">
        <v>164</v>
      </c>
      <c r="E761" s="178" t="s">
        <v>1006</v>
      </c>
      <c r="F761" s="179" t="s">
        <v>1007</v>
      </c>
      <c r="G761" s="180" t="s">
        <v>261</v>
      </c>
      <c r="H761" s="181">
        <v>9</v>
      </c>
      <c r="I761" s="182"/>
      <c r="J761" s="182">
        <f>ROUND(I761*H761,2)</f>
        <v>0</v>
      </c>
      <c r="K761" s="179" t="s">
        <v>262</v>
      </c>
      <c r="L761" s="183"/>
      <c r="M761" s="184" t="s">
        <v>0</v>
      </c>
      <c r="N761" s="185" t="s">
        <v>24</v>
      </c>
      <c r="O761" s="159">
        <v>0</v>
      </c>
      <c r="P761" s="159">
        <f>O761*H761</f>
        <v>0</v>
      </c>
      <c r="Q761" s="159">
        <v>4.1999999999999997E-3</v>
      </c>
      <c r="R761" s="159">
        <f>Q761*H761</f>
        <v>3.78E-2</v>
      </c>
      <c r="S761" s="159">
        <v>0</v>
      </c>
      <c r="T761" s="160">
        <f>S761*H761</f>
        <v>0</v>
      </c>
      <c r="AR761" s="161" t="s">
        <v>267</v>
      </c>
      <c r="AT761" s="161" t="s">
        <v>164</v>
      </c>
      <c r="AU761" s="161" t="s">
        <v>38</v>
      </c>
      <c r="AY761" s="72" t="s">
        <v>94</v>
      </c>
      <c r="BE761" s="162">
        <f>IF(N761="základní",J761,0)</f>
        <v>0</v>
      </c>
      <c r="BF761" s="162">
        <f>IF(N761="snížená",J761,0)</f>
        <v>0</v>
      </c>
      <c r="BG761" s="162">
        <f>IF(N761="zákl. přenesená",J761,0)</f>
        <v>0</v>
      </c>
      <c r="BH761" s="162">
        <f>IF(N761="sníž. přenesená",J761,0)</f>
        <v>0</v>
      </c>
      <c r="BI761" s="162">
        <f>IF(N761="nulová",J761,0)</f>
        <v>0</v>
      </c>
      <c r="BJ761" s="72" t="s">
        <v>36</v>
      </c>
      <c r="BK761" s="162">
        <f>ROUND(I761*H761,2)</f>
        <v>0</v>
      </c>
      <c r="BL761" s="72" t="s">
        <v>178</v>
      </c>
      <c r="BM761" s="161" t="s">
        <v>1008</v>
      </c>
    </row>
    <row r="762" spans="2:65" s="79" customFormat="1" ht="16.5" customHeight="1" x14ac:dyDescent="0.3">
      <c r="B762" s="150"/>
      <c r="C762" s="177" t="s">
        <v>997</v>
      </c>
      <c r="D762" s="177" t="s">
        <v>164</v>
      </c>
      <c r="E762" s="178" t="s">
        <v>1010</v>
      </c>
      <c r="F762" s="179" t="s">
        <v>1011</v>
      </c>
      <c r="G762" s="180" t="s">
        <v>261</v>
      </c>
      <c r="H762" s="181">
        <v>18</v>
      </c>
      <c r="I762" s="182"/>
      <c r="J762" s="182">
        <f>ROUND(I762*H762,2)</f>
        <v>0</v>
      </c>
      <c r="K762" s="179" t="s">
        <v>262</v>
      </c>
      <c r="L762" s="183"/>
      <c r="M762" s="184" t="s">
        <v>0</v>
      </c>
      <c r="N762" s="185" t="s">
        <v>24</v>
      </c>
      <c r="O762" s="159">
        <v>0</v>
      </c>
      <c r="P762" s="159">
        <f>O762*H762</f>
        <v>0</v>
      </c>
      <c r="Q762" s="159">
        <v>3.2000000000000003E-4</v>
      </c>
      <c r="R762" s="159">
        <f>Q762*H762</f>
        <v>5.7600000000000004E-3</v>
      </c>
      <c r="S762" s="159">
        <v>0</v>
      </c>
      <c r="T762" s="160">
        <f>S762*H762</f>
        <v>0</v>
      </c>
      <c r="AR762" s="161" t="s">
        <v>267</v>
      </c>
      <c r="AT762" s="161" t="s">
        <v>164</v>
      </c>
      <c r="AU762" s="161" t="s">
        <v>38</v>
      </c>
      <c r="AY762" s="72" t="s">
        <v>94</v>
      </c>
      <c r="BE762" s="162">
        <f>IF(N762="základní",J762,0)</f>
        <v>0</v>
      </c>
      <c r="BF762" s="162">
        <f>IF(N762="snížená",J762,0)</f>
        <v>0</v>
      </c>
      <c r="BG762" s="162">
        <f>IF(N762="zákl. přenesená",J762,0)</f>
        <v>0</v>
      </c>
      <c r="BH762" s="162">
        <f>IF(N762="sníž. přenesená",J762,0)</f>
        <v>0</v>
      </c>
      <c r="BI762" s="162">
        <f>IF(N762="nulová",J762,0)</f>
        <v>0</v>
      </c>
      <c r="BJ762" s="72" t="s">
        <v>36</v>
      </c>
      <c r="BK762" s="162">
        <f>ROUND(I762*H762,2)</f>
        <v>0</v>
      </c>
      <c r="BL762" s="72" t="s">
        <v>178</v>
      </c>
      <c r="BM762" s="161" t="s">
        <v>1012</v>
      </c>
    </row>
    <row r="763" spans="2:65" s="171" customFormat="1" x14ac:dyDescent="0.3">
      <c r="B763" s="170"/>
      <c r="D763" s="165" t="s">
        <v>103</v>
      </c>
      <c r="E763" s="172" t="s">
        <v>0</v>
      </c>
      <c r="F763" s="173" t="s">
        <v>996</v>
      </c>
      <c r="H763" s="174">
        <v>18</v>
      </c>
      <c r="L763" s="170"/>
      <c r="M763" s="175"/>
      <c r="T763" s="176"/>
      <c r="AT763" s="172" t="s">
        <v>103</v>
      </c>
      <c r="AU763" s="172" t="s">
        <v>38</v>
      </c>
      <c r="AV763" s="171" t="s">
        <v>38</v>
      </c>
      <c r="AW763" s="171" t="s">
        <v>17</v>
      </c>
      <c r="AX763" s="171" t="s">
        <v>35</v>
      </c>
      <c r="AY763" s="172" t="s">
        <v>94</v>
      </c>
    </row>
    <row r="764" spans="2:65" s="79" customFormat="1" ht="16.5" customHeight="1" x14ac:dyDescent="0.3">
      <c r="B764" s="150"/>
      <c r="C764" s="151" t="s">
        <v>1001</v>
      </c>
      <c r="D764" s="151" t="s">
        <v>96</v>
      </c>
      <c r="E764" s="152" t="s">
        <v>1014</v>
      </c>
      <c r="F764" s="153" t="s">
        <v>1015</v>
      </c>
      <c r="G764" s="154" t="s">
        <v>261</v>
      </c>
      <c r="H764" s="155">
        <v>9</v>
      </c>
      <c r="I764" s="156"/>
      <c r="J764" s="156">
        <f>ROUND(I764*H764,2)</f>
        <v>0</v>
      </c>
      <c r="K764" s="153" t="s">
        <v>100</v>
      </c>
      <c r="L764" s="80"/>
      <c r="M764" s="157" t="s">
        <v>0</v>
      </c>
      <c r="N764" s="158" t="s">
        <v>24</v>
      </c>
      <c r="O764" s="159">
        <v>0.18</v>
      </c>
      <c r="P764" s="159">
        <f>O764*H764</f>
        <v>1.6199999999999999</v>
      </c>
      <c r="Q764" s="159">
        <v>0</v>
      </c>
      <c r="R764" s="159">
        <f>Q764*H764</f>
        <v>0</v>
      </c>
      <c r="S764" s="159">
        <v>0</v>
      </c>
      <c r="T764" s="160">
        <f>S764*H764</f>
        <v>0</v>
      </c>
      <c r="AR764" s="161" t="s">
        <v>178</v>
      </c>
      <c r="AT764" s="161" t="s">
        <v>96</v>
      </c>
      <c r="AU764" s="161" t="s">
        <v>38</v>
      </c>
      <c r="AY764" s="72" t="s">
        <v>94</v>
      </c>
      <c r="BE764" s="162">
        <f>IF(N764="základní",J764,0)</f>
        <v>0</v>
      </c>
      <c r="BF764" s="162">
        <f>IF(N764="snížená",J764,0)</f>
        <v>0</v>
      </c>
      <c r="BG764" s="162">
        <f>IF(N764="zákl. přenesená",J764,0)</f>
        <v>0</v>
      </c>
      <c r="BH764" s="162">
        <f>IF(N764="sníž. přenesená",J764,0)</f>
        <v>0</v>
      </c>
      <c r="BI764" s="162">
        <f>IF(N764="nulová",J764,0)</f>
        <v>0</v>
      </c>
      <c r="BJ764" s="72" t="s">
        <v>36</v>
      </c>
      <c r="BK764" s="162">
        <f>ROUND(I764*H764,2)</f>
        <v>0</v>
      </c>
      <c r="BL764" s="72" t="s">
        <v>178</v>
      </c>
      <c r="BM764" s="161" t="s">
        <v>1016</v>
      </c>
    </row>
    <row r="765" spans="2:65" s="79" customFormat="1" ht="16.5" customHeight="1" x14ac:dyDescent="0.3">
      <c r="B765" s="150"/>
      <c r="C765" s="177" t="s">
        <v>1005</v>
      </c>
      <c r="D765" s="177" t="s">
        <v>164</v>
      </c>
      <c r="E765" s="178" t="s">
        <v>1018</v>
      </c>
      <c r="F765" s="179" t="s">
        <v>1019</v>
      </c>
      <c r="G765" s="180" t="s">
        <v>261</v>
      </c>
      <c r="H765" s="181">
        <v>9</v>
      </c>
      <c r="I765" s="182"/>
      <c r="J765" s="182">
        <f>ROUND(I765*H765,2)</f>
        <v>0</v>
      </c>
      <c r="K765" s="179" t="s">
        <v>262</v>
      </c>
      <c r="L765" s="183"/>
      <c r="M765" s="184" t="s">
        <v>0</v>
      </c>
      <c r="N765" s="185" t="s">
        <v>24</v>
      </c>
      <c r="O765" s="159">
        <v>0</v>
      </c>
      <c r="P765" s="159">
        <f>O765*H765</f>
        <v>0</v>
      </c>
      <c r="Q765" s="159">
        <v>9.9999999999999995E-7</v>
      </c>
      <c r="R765" s="159">
        <f>Q765*H765</f>
        <v>9.0000000000000002E-6</v>
      </c>
      <c r="S765" s="159">
        <v>0</v>
      </c>
      <c r="T765" s="160">
        <f>S765*H765</f>
        <v>0</v>
      </c>
      <c r="AR765" s="161" t="s">
        <v>267</v>
      </c>
      <c r="AT765" s="161" t="s">
        <v>164</v>
      </c>
      <c r="AU765" s="161" t="s">
        <v>38</v>
      </c>
      <c r="AY765" s="72" t="s">
        <v>94</v>
      </c>
      <c r="BE765" s="162">
        <f>IF(N765="základní",J765,0)</f>
        <v>0</v>
      </c>
      <c r="BF765" s="162">
        <f>IF(N765="snížená",J765,0)</f>
        <v>0</v>
      </c>
      <c r="BG765" s="162">
        <f>IF(N765="zákl. přenesená",J765,0)</f>
        <v>0</v>
      </c>
      <c r="BH765" s="162">
        <f>IF(N765="sníž. přenesená",J765,0)</f>
        <v>0</v>
      </c>
      <c r="BI765" s="162">
        <f>IF(N765="nulová",J765,0)</f>
        <v>0</v>
      </c>
      <c r="BJ765" s="72" t="s">
        <v>36</v>
      </c>
      <c r="BK765" s="162">
        <f>ROUND(I765*H765,2)</f>
        <v>0</v>
      </c>
      <c r="BL765" s="72" t="s">
        <v>178</v>
      </c>
      <c r="BM765" s="161" t="s">
        <v>1020</v>
      </c>
    </row>
    <row r="766" spans="2:65" s="79" customFormat="1" ht="24" customHeight="1" x14ac:dyDescent="0.3">
      <c r="B766" s="150"/>
      <c r="C766" s="151" t="s">
        <v>1009</v>
      </c>
      <c r="D766" s="151" t="s">
        <v>96</v>
      </c>
      <c r="E766" s="152" t="s">
        <v>1022</v>
      </c>
      <c r="F766" s="153" t="s">
        <v>1023</v>
      </c>
      <c r="G766" s="154" t="s">
        <v>261</v>
      </c>
      <c r="H766" s="155">
        <v>1</v>
      </c>
      <c r="I766" s="156"/>
      <c r="J766" s="156">
        <f>ROUND(I766*H766,2)</f>
        <v>0</v>
      </c>
      <c r="K766" s="153" t="s">
        <v>0</v>
      </c>
      <c r="L766" s="80"/>
      <c r="M766" s="157" t="s">
        <v>0</v>
      </c>
      <c r="N766" s="158" t="s">
        <v>24</v>
      </c>
      <c r="O766" s="159">
        <v>0.14000000000000001</v>
      </c>
      <c r="P766" s="159">
        <f>O766*H766</f>
        <v>0.14000000000000001</v>
      </c>
      <c r="Q766" s="159">
        <v>0</v>
      </c>
      <c r="R766" s="159">
        <f>Q766*H766</f>
        <v>0</v>
      </c>
      <c r="S766" s="159">
        <v>0</v>
      </c>
      <c r="T766" s="160">
        <f>S766*H766</f>
        <v>0</v>
      </c>
      <c r="AR766" s="161" t="s">
        <v>178</v>
      </c>
      <c r="AT766" s="161" t="s">
        <v>96</v>
      </c>
      <c r="AU766" s="161" t="s">
        <v>38</v>
      </c>
      <c r="AY766" s="72" t="s">
        <v>94</v>
      </c>
      <c r="BE766" s="162">
        <f>IF(N766="základní",J766,0)</f>
        <v>0</v>
      </c>
      <c r="BF766" s="162">
        <f>IF(N766="snížená",J766,0)</f>
        <v>0</v>
      </c>
      <c r="BG766" s="162">
        <f>IF(N766="zákl. přenesená",J766,0)</f>
        <v>0</v>
      </c>
      <c r="BH766" s="162">
        <f>IF(N766="sníž. přenesená",J766,0)</f>
        <v>0</v>
      </c>
      <c r="BI766" s="162">
        <f>IF(N766="nulová",J766,0)</f>
        <v>0</v>
      </c>
      <c r="BJ766" s="72" t="s">
        <v>36</v>
      </c>
      <c r="BK766" s="162">
        <f>ROUND(I766*H766,2)</f>
        <v>0</v>
      </c>
      <c r="BL766" s="72" t="s">
        <v>178</v>
      </c>
      <c r="BM766" s="161" t="s">
        <v>1024</v>
      </c>
    </row>
    <row r="767" spans="2:65" s="79" customFormat="1" ht="24" customHeight="1" x14ac:dyDescent="0.3">
      <c r="B767" s="150"/>
      <c r="C767" s="151" t="s">
        <v>1013</v>
      </c>
      <c r="D767" s="151" t="s">
        <v>96</v>
      </c>
      <c r="E767" s="152" t="s">
        <v>1026</v>
      </c>
      <c r="F767" s="153" t="s">
        <v>1027</v>
      </c>
      <c r="G767" s="154" t="s">
        <v>149</v>
      </c>
      <c r="H767" s="155">
        <v>0.25600000000000001</v>
      </c>
      <c r="I767" s="156"/>
      <c r="J767" s="156">
        <f>ROUND(I767*H767,2)</f>
        <v>0</v>
      </c>
      <c r="K767" s="153" t="s">
        <v>100</v>
      </c>
      <c r="L767" s="80"/>
      <c r="M767" s="157" t="s">
        <v>0</v>
      </c>
      <c r="N767" s="158" t="s">
        <v>24</v>
      </c>
      <c r="O767" s="159">
        <v>9.51</v>
      </c>
      <c r="P767" s="159">
        <f>O767*H767</f>
        <v>2.4345599999999998</v>
      </c>
      <c r="Q767" s="159">
        <v>0</v>
      </c>
      <c r="R767" s="159">
        <f>Q767*H767</f>
        <v>0</v>
      </c>
      <c r="S767" s="159">
        <v>0</v>
      </c>
      <c r="T767" s="160">
        <f>S767*H767</f>
        <v>0</v>
      </c>
      <c r="AR767" s="161" t="s">
        <v>178</v>
      </c>
      <c r="AT767" s="161" t="s">
        <v>96</v>
      </c>
      <c r="AU767" s="161" t="s">
        <v>38</v>
      </c>
      <c r="AY767" s="72" t="s">
        <v>94</v>
      </c>
      <c r="BE767" s="162">
        <f>IF(N767="základní",J767,0)</f>
        <v>0</v>
      </c>
      <c r="BF767" s="162">
        <f>IF(N767="snížená",J767,0)</f>
        <v>0</v>
      </c>
      <c r="BG767" s="162">
        <f>IF(N767="zákl. přenesená",J767,0)</f>
        <v>0</v>
      </c>
      <c r="BH767" s="162">
        <f>IF(N767="sníž. přenesená",J767,0)</f>
        <v>0</v>
      </c>
      <c r="BI767" s="162">
        <f>IF(N767="nulová",J767,0)</f>
        <v>0</v>
      </c>
      <c r="BJ767" s="72" t="s">
        <v>36</v>
      </c>
      <c r="BK767" s="162">
        <f>ROUND(I767*H767,2)</f>
        <v>0</v>
      </c>
      <c r="BL767" s="72" t="s">
        <v>178</v>
      </c>
      <c r="BM767" s="161" t="s">
        <v>1028</v>
      </c>
    </row>
    <row r="768" spans="2:65" s="139" customFormat="1" ht="22.8" customHeight="1" x14ac:dyDescent="0.25">
      <c r="B768" s="138"/>
      <c r="D768" s="140" t="s">
        <v>34</v>
      </c>
      <c r="E768" s="148" t="s">
        <v>1029</v>
      </c>
      <c r="F768" s="148" t="s">
        <v>1030</v>
      </c>
      <c r="J768" s="149">
        <f>BK768</f>
        <v>0</v>
      </c>
      <c r="L768" s="138"/>
      <c r="M768" s="143"/>
      <c r="P768" s="144">
        <f>SUM(P769:P776)</f>
        <v>18.240000000000002</v>
      </c>
      <c r="R768" s="144">
        <f>SUM(R769:R776)</f>
        <v>0</v>
      </c>
      <c r="T768" s="145">
        <f>SUM(T769:T776)</f>
        <v>0</v>
      </c>
      <c r="AR768" s="140" t="s">
        <v>38</v>
      </c>
      <c r="AT768" s="146" t="s">
        <v>34</v>
      </c>
      <c r="AU768" s="146" t="s">
        <v>36</v>
      </c>
      <c r="AY768" s="140" t="s">
        <v>94</v>
      </c>
      <c r="BK768" s="147">
        <f>SUM(BK769:BK776)</f>
        <v>0</v>
      </c>
    </row>
    <row r="769" spans="2:65" s="79" customFormat="1" ht="24" customHeight="1" x14ac:dyDescent="0.3">
      <c r="B769" s="150"/>
      <c r="C769" s="151" t="s">
        <v>1017</v>
      </c>
      <c r="D769" s="151" t="s">
        <v>96</v>
      </c>
      <c r="E769" s="152" t="s">
        <v>1032</v>
      </c>
      <c r="F769" s="153" t="s">
        <v>1033</v>
      </c>
      <c r="G769" s="154" t="s">
        <v>261</v>
      </c>
      <c r="H769" s="155">
        <v>6</v>
      </c>
      <c r="I769" s="156"/>
      <c r="J769" s="156">
        <f>ROUND(I769*H769,2)</f>
        <v>0</v>
      </c>
      <c r="K769" s="153" t="s">
        <v>0</v>
      </c>
      <c r="L769" s="80"/>
      <c r="M769" s="157" t="s">
        <v>0</v>
      </c>
      <c r="N769" s="158" t="s">
        <v>24</v>
      </c>
      <c r="O769" s="159">
        <v>0.38</v>
      </c>
      <c r="P769" s="159">
        <f>O769*H769</f>
        <v>2.2800000000000002</v>
      </c>
      <c r="Q769" s="159">
        <v>0</v>
      </c>
      <c r="R769" s="159">
        <f>Q769*H769</f>
        <v>0</v>
      </c>
      <c r="S769" s="159">
        <v>0</v>
      </c>
      <c r="T769" s="160">
        <f>S769*H769</f>
        <v>0</v>
      </c>
      <c r="AR769" s="161" t="s">
        <v>178</v>
      </c>
      <c r="AT769" s="161" t="s">
        <v>96</v>
      </c>
      <c r="AU769" s="161" t="s">
        <v>38</v>
      </c>
      <c r="AY769" s="72" t="s">
        <v>94</v>
      </c>
      <c r="BE769" s="162">
        <f>IF(N769="základní",J769,0)</f>
        <v>0</v>
      </c>
      <c r="BF769" s="162">
        <f>IF(N769="snížená",J769,0)</f>
        <v>0</v>
      </c>
      <c r="BG769" s="162">
        <f>IF(N769="zákl. přenesená",J769,0)</f>
        <v>0</v>
      </c>
      <c r="BH769" s="162">
        <f>IF(N769="sníž. přenesená",J769,0)</f>
        <v>0</v>
      </c>
      <c r="BI769" s="162">
        <f>IF(N769="nulová",J769,0)</f>
        <v>0</v>
      </c>
      <c r="BJ769" s="72" t="s">
        <v>36</v>
      </c>
      <c r="BK769" s="162">
        <f>ROUND(I769*H769,2)</f>
        <v>0</v>
      </c>
      <c r="BL769" s="72" t="s">
        <v>178</v>
      </c>
      <c r="BM769" s="161" t="s">
        <v>1034</v>
      </c>
    </row>
    <row r="770" spans="2:65" s="79" customFormat="1" ht="24" customHeight="1" x14ac:dyDescent="0.3">
      <c r="B770" s="150"/>
      <c r="C770" s="151" t="s">
        <v>1021</v>
      </c>
      <c r="D770" s="151" t="s">
        <v>96</v>
      </c>
      <c r="E770" s="152" t="s">
        <v>1036</v>
      </c>
      <c r="F770" s="153" t="s">
        <v>1037</v>
      </c>
      <c r="G770" s="154" t="s">
        <v>261</v>
      </c>
      <c r="H770" s="155">
        <v>16</v>
      </c>
      <c r="I770" s="156"/>
      <c r="J770" s="156">
        <f>ROUND(I770*H770,2)</f>
        <v>0</v>
      </c>
      <c r="K770" s="153" t="s">
        <v>0</v>
      </c>
      <c r="L770" s="80"/>
      <c r="M770" s="157" t="s">
        <v>0</v>
      </c>
      <c r="N770" s="158" t="s">
        <v>24</v>
      </c>
      <c r="O770" s="159">
        <v>0.38</v>
      </c>
      <c r="P770" s="159">
        <f>O770*H770</f>
        <v>6.08</v>
      </c>
      <c r="Q770" s="159">
        <v>0</v>
      </c>
      <c r="R770" s="159">
        <f>Q770*H770</f>
        <v>0</v>
      </c>
      <c r="S770" s="159">
        <v>0</v>
      </c>
      <c r="T770" s="160">
        <f>S770*H770</f>
        <v>0</v>
      </c>
      <c r="AR770" s="161" t="s">
        <v>178</v>
      </c>
      <c r="AT770" s="161" t="s">
        <v>96</v>
      </c>
      <c r="AU770" s="161" t="s">
        <v>38</v>
      </c>
      <c r="AY770" s="72" t="s">
        <v>94</v>
      </c>
      <c r="BE770" s="162">
        <f>IF(N770="základní",J770,0)</f>
        <v>0</v>
      </c>
      <c r="BF770" s="162">
        <f>IF(N770="snížená",J770,0)</f>
        <v>0</v>
      </c>
      <c r="BG770" s="162">
        <f>IF(N770="zákl. přenesená",J770,0)</f>
        <v>0</v>
      </c>
      <c r="BH770" s="162">
        <f>IF(N770="sníž. přenesená",J770,0)</f>
        <v>0</v>
      </c>
      <c r="BI770" s="162">
        <f>IF(N770="nulová",J770,0)</f>
        <v>0</v>
      </c>
      <c r="BJ770" s="72" t="s">
        <v>36</v>
      </c>
      <c r="BK770" s="162">
        <f>ROUND(I770*H770,2)</f>
        <v>0</v>
      </c>
      <c r="BL770" s="72" t="s">
        <v>178</v>
      </c>
      <c r="BM770" s="161" t="s">
        <v>1038</v>
      </c>
    </row>
    <row r="771" spans="2:65" s="171" customFormat="1" x14ac:dyDescent="0.3">
      <c r="B771" s="170"/>
      <c r="D771" s="165" t="s">
        <v>103</v>
      </c>
      <c r="E771" s="172" t="s">
        <v>0</v>
      </c>
      <c r="F771" s="173" t="s">
        <v>1039</v>
      </c>
      <c r="H771" s="174">
        <v>16</v>
      </c>
      <c r="L771" s="170"/>
      <c r="M771" s="175"/>
      <c r="T771" s="176"/>
      <c r="AT771" s="172" t="s">
        <v>103</v>
      </c>
      <c r="AU771" s="172" t="s">
        <v>38</v>
      </c>
      <c r="AV771" s="171" t="s">
        <v>38</v>
      </c>
      <c r="AW771" s="171" t="s">
        <v>17</v>
      </c>
      <c r="AX771" s="171" t="s">
        <v>35</v>
      </c>
      <c r="AY771" s="172" t="s">
        <v>94</v>
      </c>
    </row>
    <row r="772" spans="2:65" s="79" customFormat="1" ht="36" customHeight="1" x14ac:dyDescent="0.3">
      <c r="B772" s="150"/>
      <c r="C772" s="151" t="s">
        <v>1025</v>
      </c>
      <c r="D772" s="151" t="s">
        <v>96</v>
      </c>
      <c r="E772" s="152" t="s">
        <v>1041</v>
      </c>
      <c r="F772" s="153" t="s">
        <v>1042</v>
      </c>
      <c r="G772" s="154" t="s">
        <v>261</v>
      </c>
      <c r="H772" s="155">
        <v>26</v>
      </c>
      <c r="I772" s="156"/>
      <c r="J772" s="156">
        <f>ROUND(I772*H772,2)</f>
        <v>0</v>
      </c>
      <c r="K772" s="153" t="s">
        <v>0</v>
      </c>
      <c r="L772" s="80"/>
      <c r="M772" s="157" t="s">
        <v>0</v>
      </c>
      <c r="N772" s="158" t="s">
        <v>24</v>
      </c>
      <c r="O772" s="159">
        <v>0.38</v>
      </c>
      <c r="P772" s="159">
        <f>O772*H772</f>
        <v>9.8800000000000008</v>
      </c>
      <c r="Q772" s="159">
        <v>0</v>
      </c>
      <c r="R772" s="159">
        <f>Q772*H772</f>
        <v>0</v>
      </c>
      <c r="S772" s="159">
        <v>0</v>
      </c>
      <c r="T772" s="160">
        <f>S772*H772</f>
        <v>0</v>
      </c>
      <c r="AR772" s="161" t="s">
        <v>178</v>
      </c>
      <c r="AT772" s="161" t="s">
        <v>96</v>
      </c>
      <c r="AU772" s="161" t="s">
        <v>38</v>
      </c>
      <c r="AY772" s="72" t="s">
        <v>94</v>
      </c>
      <c r="BE772" s="162">
        <f>IF(N772="základní",J772,0)</f>
        <v>0</v>
      </c>
      <c r="BF772" s="162">
        <f>IF(N772="snížená",J772,0)</f>
        <v>0</v>
      </c>
      <c r="BG772" s="162">
        <f>IF(N772="zákl. přenesená",J772,0)</f>
        <v>0</v>
      </c>
      <c r="BH772" s="162">
        <f>IF(N772="sníž. přenesená",J772,0)</f>
        <v>0</v>
      </c>
      <c r="BI772" s="162">
        <f>IF(N772="nulová",J772,0)</f>
        <v>0</v>
      </c>
      <c r="BJ772" s="72" t="s">
        <v>36</v>
      </c>
      <c r="BK772" s="162">
        <f>ROUND(I772*H772,2)</f>
        <v>0</v>
      </c>
      <c r="BL772" s="72" t="s">
        <v>178</v>
      </c>
      <c r="BM772" s="161" t="s">
        <v>1043</v>
      </c>
    </row>
    <row r="773" spans="2:65" s="164" customFormat="1" x14ac:dyDescent="0.3">
      <c r="B773" s="163"/>
      <c r="D773" s="165" t="s">
        <v>103</v>
      </c>
      <c r="E773" s="166" t="s">
        <v>0</v>
      </c>
      <c r="F773" s="167" t="s">
        <v>1044</v>
      </c>
      <c r="H773" s="166" t="s">
        <v>0</v>
      </c>
      <c r="L773" s="163"/>
      <c r="M773" s="168"/>
      <c r="T773" s="169"/>
      <c r="AT773" s="166" t="s">
        <v>103</v>
      </c>
      <c r="AU773" s="166" t="s">
        <v>38</v>
      </c>
      <c r="AV773" s="164" t="s">
        <v>36</v>
      </c>
      <c r="AW773" s="164" t="s">
        <v>17</v>
      </c>
      <c r="AX773" s="164" t="s">
        <v>35</v>
      </c>
      <c r="AY773" s="166" t="s">
        <v>94</v>
      </c>
    </row>
    <row r="774" spans="2:65" s="171" customFormat="1" x14ac:dyDescent="0.3">
      <c r="B774" s="170"/>
      <c r="D774" s="165" t="s">
        <v>103</v>
      </c>
      <c r="E774" s="172" t="s">
        <v>0</v>
      </c>
      <c r="F774" s="173" t="s">
        <v>1045</v>
      </c>
      <c r="H774" s="174">
        <v>2</v>
      </c>
      <c r="L774" s="170"/>
      <c r="M774" s="175"/>
      <c r="T774" s="176"/>
      <c r="AT774" s="172" t="s">
        <v>103</v>
      </c>
      <c r="AU774" s="172" t="s">
        <v>38</v>
      </c>
      <c r="AV774" s="171" t="s">
        <v>38</v>
      </c>
      <c r="AW774" s="171" t="s">
        <v>17</v>
      </c>
      <c r="AX774" s="171" t="s">
        <v>35</v>
      </c>
      <c r="AY774" s="172" t="s">
        <v>94</v>
      </c>
    </row>
    <row r="775" spans="2:65" s="171" customFormat="1" x14ac:dyDescent="0.3">
      <c r="B775" s="170"/>
      <c r="D775" s="165" t="s">
        <v>103</v>
      </c>
      <c r="E775" s="172" t="s">
        <v>0</v>
      </c>
      <c r="F775" s="173" t="s">
        <v>1046</v>
      </c>
      <c r="H775" s="174">
        <v>12</v>
      </c>
      <c r="L775" s="170"/>
      <c r="M775" s="175"/>
      <c r="T775" s="176"/>
      <c r="AT775" s="172" t="s">
        <v>103</v>
      </c>
      <c r="AU775" s="172" t="s">
        <v>38</v>
      </c>
      <c r="AV775" s="171" t="s">
        <v>38</v>
      </c>
      <c r="AW775" s="171" t="s">
        <v>17</v>
      </c>
      <c r="AX775" s="171" t="s">
        <v>35</v>
      </c>
      <c r="AY775" s="172" t="s">
        <v>94</v>
      </c>
    </row>
    <row r="776" spans="2:65" s="171" customFormat="1" x14ac:dyDescent="0.3">
      <c r="B776" s="170"/>
      <c r="D776" s="165" t="s">
        <v>103</v>
      </c>
      <c r="E776" s="172" t="s">
        <v>0</v>
      </c>
      <c r="F776" s="173" t="s">
        <v>1047</v>
      </c>
      <c r="H776" s="174">
        <v>12</v>
      </c>
      <c r="L776" s="170"/>
      <c r="M776" s="175"/>
      <c r="T776" s="176"/>
      <c r="AT776" s="172" t="s">
        <v>103</v>
      </c>
      <c r="AU776" s="172" t="s">
        <v>38</v>
      </c>
      <c r="AV776" s="171" t="s">
        <v>38</v>
      </c>
      <c r="AW776" s="171" t="s">
        <v>17</v>
      </c>
      <c r="AX776" s="171" t="s">
        <v>35</v>
      </c>
      <c r="AY776" s="172" t="s">
        <v>94</v>
      </c>
    </row>
    <row r="777" spans="2:65" s="139" customFormat="1" ht="22.8" customHeight="1" x14ac:dyDescent="0.25">
      <c r="B777" s="138"/>
      <c r="D777" s="140" t="s">
        <v>34</v>
      </c>
      <c r="E777" s="148" t="s">
        <v>1048</v>
      </c>
      <c r="F777" s="148" t="s">
        <v>1049</v>
      </c>
      <c r="J777" s="149">
        <f>BK777</f>
        <v>0</v>
      </c>
      <c r="L777" s="138"/>
      <c r="M777" s="143"/>
      <c r="P777" s="144">
        <f>SUM(P778:P848)</f>
        <v>362.54189599999995</v>
      </c>
      <c r="R777" s="144">
        <f>SUM(R778:R848)</f>
        <v>8.3080163599999999</v>
      </c>
      <c r="T777" s="145">
        <f>SUM(T778:T848)</f>
        <v>1.1757059999999999</v>
      </c>
      <c r="AR777" s="140" t="s">
        <v>38</v>
      </c>
      <c r="AT777" s="146" t="s">
        <v>34</v>
      </c>
      <c r="AU777" s="146" t="s">
        <v>36</v>
      </c>
      <c r="AY777" s="140" t="s">
        <v>94</v>
      </c>
      <c r="BK777" s="147">
        <f>SUM(BK778:BK848)</f>
        <v>0</v>
      </c>
    </row>
    <row r="778" spans="2:65" s="79" customFormat="1" ht="16.5" customHeight="1" x14ac:dyDescent="0.3">
      <c r="B778" s="150"/>
      <c r="C778" s="151" t="s">
        <v>1031</v>
      </c>
      <c r="D778" s="151" t="s">
        <v>96</v>
      </c>
      <c r="E778" s="152" t="s">
        <v>1051</v>
      </c>
      <c r="F778" s="153" t="s">
        <v>1052</v>
      </c>
      <c r="G778" s="154" t="s">
        <v>261</v>
      </c>
      <c r="H778" s="155">
        <v>78</v>
      </c>
      <c r="I778" s="156"/>
      <c r="J778" s="156">
        <f>ROUND(I778*H778,2)</f>
        <v>0</v>
      </c>
      <c r="K778" s="153" t="s">
        <v>262</v>
      </c>
      <c r="L778" s="80"/>
      <c r="M778" s="157" t="s">
        <v>0</v>
      </c>
      <c r="N778" s="158" t="s">
        <v>24</v>
      </c>
      <c r="O778" s="159">
        <v>8.4000000000000005E-2</v>
      </c>
      <c r="P778" s="159">
        <f>O778*H778</f>
        <v>6.5520000000000005</v>
      </c>
      <c r="Q778" s="159">
        <v>0</v>
      </c>
      <c r="R778" s="159">
        <f>Q778*H778</f>
        <v>0</v>
      </c>
      <c r="S778" s="159">
        <v>0</v>
      </c>
      <c r="T778" s="160">
        <f>S778*H778</f>
        <v>0</v>
      </c>
      <c r="AR778" s="161" t="s">
        <v>101</v>
      </c>
      <c r="AT778" s="161" t="s">
        <v>96</v>
      </c>
      <c r="AU778" s="161" t="s">
        <v>38</v>
      </c>
      <c r="AY778" s="72" t="s">
        <v>94</v>
      </c>
      <c r="BE778" s="162">
        <f>IF(N778="základní",J778,0)</f>
        <v>0</v>
      </c>
      <c r="BF778" s="162">
        <f>IF(N778="snížená",J778,0)</f>
        <v>0</v>
      </c>
      <c r="BG778" s="162">
        <f>IF(N778="zákl. přenesená",J778,0)</f>
        <v>0</v>
      </c>
      <c r="BH778" s="162">
        <f>IF(N778="sníž. přenesená",J778,0)</f>
        <v>0</v>
      </c>
      <c r="BI778" s="162">
        <f>IF(N778="nulová",J778,0)</f>
        <v>0</v>
      </c>
      <c r="BJ778" s="72" t="s">
        <v>36</v>
      </c>
      <c r="BK778" s="162">
        <f>ROUND(I778*H778,2)</f>
        <v>0</v>
      </c>
      <c r="BL778" s="72" t="s">
        <v>101</v>
      </c>
      <c r="BM778" s="161" t="s">
        <v>1053</v>
      </c>
    </row>
    <row r="779" spans="2:65" s="171" customFormat="1" ht="20.399999999999999" x14ac:dyDescent="0.3">
      <c r="B779" s="170"/>
      <c r="D779" s="165" t="s">
        <v>103</v>
      </c>
      <c r="E779" s="172" t="s">
        <v>0</v>
      </c>
      <c r="F779" s="173" t="s">
        <v>654</v>
      </c>
      <c r="H779" s="174">
        <v>78</v>
      </c>
      <c r="L779" s="170"/>
      <c r="M779" s="175"/>
      <c r="T779" s="176"/>
      <c r="AT779" s="172" t="s">
        <v>103</v>
      </c>
      <c r="AU779" s="172" t="s">
        <v>38</v>
      </c>
      <c r="AV779" s="171" t="s">
        <v>38</v>
      </c>
      <c r="AW779" s="171" t="s">
        <v>17</v>
      </c>
      <c r="AX779" s="171" t="s">
        <v>35</v>
      </c>
      <c r="AY779" s="172" t="s">
        <v>94</v>
      </c>
    </row>
    <row r="780" spans="2:65" s="79" customFormat="1" ht="16.5" customHeight="1" x14ac:dyDescent="0.3">
      <c r="B780" s="150"/>
      <c r="C780" s="177" t="s">
        <v>1035</v>
      </c>
      <c r="D780" s="177" t="s">
        <v>164</v>
      </c>
      <c r="E780" s="178" t="s">
        <v>1055</v>
      </c>
      <c r="F780" s="179" t="s">
        <v>1056</v>
      </c>
      <c r="G780" s="180" t="s">
        <v>261</v>
      </c>
      <c r="H780" s="181">
        <v>26</v>
      </c>
      <c r="I780" s="182"/>
      <c r="J780" s="182">
        <f>ROUND(I780*H780,2)</f>
        <v>0</v>
      </c>
      <c r="K780" s="179" t="s">
        <v>262</v>
      </c>
      <c r="L780" s="183"/>
      <c r="M780" s="184" t="s">
        <v>0</v>
      </c>
      <c r="N780" s="185" t="s">
        <v>24</v>
      </c>
      <c r="O780" s="159">
        <v>0</v>
      </c>
      <c r="P780" s="159">
        <f>O780*H780</f>
        <v>0</v>
      </c>
      <c r="Q780" s="159">
        <v>7.7999999999999999E-4</v>
      </c>
      <c r="R780" s="159">
        <f>Q780*H780</f>
        <v>2.0279999999999999E-2</v>
      </c>
      <c r="S780" s="159">
        <v>0</v>
      </c>
      <c r="T780" s="160">
        <f>S780*H780</f>
        <v>0</v>
      </c>
      <c r="AR780" s="161" t="s">
        <v>138</v>
      </c>
      <c r="AT780" s="161" t="s">
        <v>164</v>
      </c>
      <c r="AU780" s="161" t="s">
        <v>38</v>
      </c>
      <c r="AY780" s="72" t="s">
        <v>94</v>
      </c>
      <c r="BE780" s="162">
        <f>IF(N780="základní",J780,0)</f>
        <v>0</v>
      </c>
      <c r="BF780" s="162">
        <f>IF(N780="snížená",J780,0)</f>
        <v>0</v>
      </c>
      <c r="BG780" s="162">
        <f>IF(N780="zákl. přenesená",J780,0)</f>
        <v>0</v>
      </c>
      <c r="BH780" s="162">
        <f>IF(N780="sníž. přenesená",J780,0)</f>
        <v>0</v>
      </c>
      <c r="BI780" s="162">
        <f>IF(N780="nulová",J780,0)</f>
        <v>0</v>
      </c>
      <c r="BJ780" s="72" t="s">
        <v>36</v>
      </c>
      <c r="BK780" s="162">
        <f>ROUND(I780*H780,2)</f>
        <v>0</v>
      </c>
      <c r="BL780" s="72" t="s">
        <v>101</v>
      </c>
      <c r="BM780" s="161" t="s">
        <v>1057</v>
      </c>
    </row>
    <row r="781" spans="2:65" s="171" customFormat="1" ht="20.399999999999999" x14ac:dyDescent="0.3">
      <c r="B781" s="170"/>
      <c r="D781" s="165" t="s">
        <v>103</v>
      </c>
      <c r="E781" s="172" t="s">
        <v>0</v>
      </c>
      <c r="F781" s="173" t="s">
        <v>1058</v>
      </c>
      <c r="H781" s="174">
        <v>26</v>
      </c>
      <c r="L781" s="170"/>
      <c r="M781" s="175"/>
      <c r="T781" s="176"/>
      <c r="AT781" s="172" t="s">
        <v>103</v>
      </c>
      <c r="AU781" s="172" t="s">
        <v>38</v>
      </c>
      <c r="AV781" s="171" t="s">
        <v>38</v>
      </c>
      <c r="AW781" s="171" t="s">
        <v>17</v>
      </c>
      <c r="AX781" s="171" t="s">
        <v>35</v>
      </c>
      <c r="AY781" s="172" t="s">
        <v>94</v>
      </c>
    </row>
    <row r="782" spans="2:65" s="79" customFormat="1" ht="24" customHeight="1" x14ac:dyDescent="0.3">
      <c r="B782" s="150"/>
      <c r="C782" s="177" t="s">
        <v>1040</v>
      </c>
      <c r="D782" s="177" t="s">
        <v>164</v>
      </c>
      <c r="E782" s="178" t="s">
        <v>1060</v>
      </c>
      <c r="F782" s="179" t="s">
        <v>1061</v>
      </c>
      <c r="G782" s="180" t="s">
        <v>1062</v>
      </c>
      <c r="H782" s="181">
        <v>7.8E-2</v>
      </c>
      <c r="I782" s="182"/>
      <c r="J782" s="182">
        <f>ROUND(I782*H782,2)</f>
        <v>0</v>
      </c>
      <c r="K782" s="179" t="s">
        <v>262</v>
      </c>
      <c r="L782" s="183"/>
      <c r="M782" s="184" t="s">
        <v>0</v>
      </c>
      <c r="N782" s="185" t="s">
        <v>24</v>
      </c>
      <c r="O782" s="159">
        <v>0</v>
      </c>
      <c r="P782" s="159">
        <f>O782*H782</f>
        <v>0</v>
      </c>
      <c r="Q782" s="159">
        <v>1.7299999999999999E-2</v>
      </c>
      <c r="R782" s="159">
        <f>Q782*H782</f>
        <v>1.3493999999999999E-3</v>
      </c>
      <c r="S782" s="159">
        <v>0</v>
      </c>
      <c r="T782" s="160">
        <f>S782*H782</f>
        <v>0</v>
      </c>
      <c r="AR782" s="161" t="s">
        <v>138</v>
      </c>
      <c r="AT782" s="161" t="s">
        <v>164</v>
      </c>
      <c r="AU782" s="161" t="s">
        <v>38</v>
      </c>
      <c r="AY782" s="72" t="s">
        <v>94</v>
      </c>
      <c r="BE782" s="162">
        <f>IF(N782="základní",J782,0)</f>
        <v>0</v>
      </c>
      <c r="BF782" s="162">
        <f>IF(N782="snížená",J782,0)</f>
        <v>0</v>
      </c>
      <c r="BG782" s="162">
        <f>IF(N782="zákl. přenesená",J782,0)</f>
        <v>0</v>
      </c>
      <c r="BH782" s="162">
        <f>IF(N782="sníž. přenesená",J782,0)</f>
        <v>0</v>
      </c>
      <c r="BI782" s="162">
        <f>IF(N782="nulová",J782,0)</f>
        <v>0</v>
      </c>
      <c r="BJ782" s="72" t="s">
        <v>36</v>
      </c>
      <c r="BK782" s="162">
        <f>ROUND(I782*H782,2)</f>
        <v>0</v>
      </c>
      <c r="BL782" s="72" t="s">
        <v>101</v>
      </c>
      <c r="BM782" s="161" t="s">
        <v>1063</v>
      </c>
    </row>
    <row r="783" spans="2:65" s="171" customFormat="1" ht="20.399999999999999" x14ac:dyDescent="0.3">
      <c r="B783" s="170"/>
      <c r="D783" s="165" t="s">
        <v>103</v>
      </c>
      <c r="E783" s="172" t="s">
        <v>0</v>
      </c>
      <c r="F783" s="173" t="s">
        <v>654</v>
      </c>
      <c r="H783" s="174">
        <v>78</v>
      </c>
      <c r="L783" s="170"/>
      <c r="M783" s="175"/>
      <c r="T783" s="176"/>
      <c r="AT783" s="172" t="s">
        <v>103</v>
      </c>
      <c r="AU783" s="172" t="s">
        <v>38</v>
      </c>
      <c r="AV783" s="171" t="s">
        <v>38</v>
      </c>
      <c r="AW783" s="171" t="s">
        <v>17</v>
      </c>
      <c r="AX783" s="171" t="s">
        <v>35</v>
      </c>
      <c r="AY783" s="172" t="s">
        <v>94</v>
      </c>
    </row>
    <row r="784" spans="2:65" s="171" customFormat="1" x14ac:dyDescent="0.3">
      <c r="B784" s="170"/>
      <c r="D784" s="165" t="s">
        <v>103</v>
      </c>
      <c r="F784" s="173" t="s">
        <v>1064</v>
      </c>
      <c r="H784" s="174">
        <v>7.8E-2</v>
      </c>
      <c r="L784" s="170"/>
      <c r="M784" s="175"/>
      <c r="T784" s="176"/>
      <c r="AT784" s="172" t="s">
        <v>103</v>
      </c>
      <c r="AU784" s="172" t="s">
        <v>38</v>
      </c>
      <c r="AV784" s="171" t="s">
        <v>38</v>
      </c>
      <c r="AW784" s="171" t="s">
        <v>1</v>
      </c>
      <c r="AX784" s="171" t="s">
        <v>36</v>
      </c>
      <c r="AY784" s="172" t="s">
        <v>94</v>
      </c>
    </row>
    <row r="785" spans="2:65" s="79" customFormat="1" ht="16.5" customHeight="1" x14ac:dyDescent="0.3">
      <c r="B785" s="150"/>
      <c r="C785" s="177" t="s">
        <v>1050</v>
      </c>
      <c r="D785" s="177" t="s">
        <v>164</v>
      </c>
      <c r="E785" s="178" t="s">
        <v>1066</v>
      </c>
      <c r="F785" s="179" t="s">
        <v>1067</v>
      </c>
      <c r="G785" s="180" t="s">
        <v>1062</v>
      </c>
      <c r="H785" s="181">
        <v>7.8E-2</v>
      </c>
      <c r="I785" s="182"/>
      <c r="J785" s="182">
        <f>ROUND(I785*H785,2)</f>
        <v>0</v>
      </c>
      <c r="K785" s="179" t="s">
        <v>262</v>
      </c>
      <c r="L785" s="183"/>
      <c r="M785" s="184" t="s">
        <v>0</v>
      </c>
      <c r="N785" s="185" t="s">
        <v>24</v>
      </c>
      <c r="O785" s="159">
        <v>0</v>
      </c>
      <c r="P785" s="159">
        <f>O785*H785</f>
        <v>0</v>
      </c>
      <c r="Q785" s="159">
        <v>6.2700000000000004E-3</v>
      </c>
      <c r="R785" s="159">
        <f>Q785*H785</f>
        <v>4.8906000000000004E-4</v>
      </c>
      <c r="S785" s="159">
        <v>0</v>
      </c>
      <c r="T785" s="160">
        <f>S785*H785</f>
        <v>0</v>
      </c>
      <c r="AR785" s="161" t="s">
        <v>138</v>
      </c>
      <c r="AT785" s="161" t="s">
        <v>164</v>
      </c>
      <c r="AU785" s="161" t="s">
        <v>38</v>
      </c>
      <c r="AY785" s="72" t="s">
        <v>94</v>
      </c>
      <c r="BE785" s="162">
        <f>IF(N785="základní",J785,0)</f>
        <v>0</v>
      </c>
      <c r="BF785" s="162">
        <f>IF(N785="snížená",J785,0)</f>
        <v>0</v>
      </c>
      <c r="BG785" s="162">
        <f>IF(N785="zákl. přenesená",J785,0)</f>
        <v>0</v>
      </c>
      <c r="BH785" s="162">
        <f>IF(N785="sníž. přenesená",J785,0)</f>
        <v>0</v>
      </c>
      <c r="BI785" s="162">
        <f>IF(N785="nulová",J785,0)</f>
        <v>0</v>
      </c>
      <c r="BJ785" s="72" t="s">
        <v>36</v>
      </c>
      <c r="BK785" s="162">
        <f>ROUND(I785*H785,2)</f>
        <v>0</v>
      </c>
      <c r="BL785" s="72" t="s">
        <v>101</v>
      </c>
      <c r="BM785" s="161" t="s">
        <v>1068</v>
      </c>
    </row>
    <row r="786" spans="2:65" s="171" customFormat="1" ht="20.399999999999999" x14ac:dyDescent="0.3">
      <c r="B786" s="170"/>
      <c r="D786" s="165" t="s">
        <v>103</v>
      </c>
      <c r="E786" s="172" t="s">
        <v>0</v>
      </c>
      <c r="F786" s="173" t="s">
        <v>654</v>
      </c>
      <c r="H786" s="174">
        <v>78</v>
      </c>
      <c r="L786" s="170"/>
      <c r="M786" s="175"/>
      <c r="T786" s="176"/>
      <c r="AT786" s="172" t="s">
        <v>103</v>
      </c>
      <c r="AU786" s="172" t="s">
        <v>38</v>
      </c>
      <c r="AV786" s="171" t="s">
        <v>38</v>
      </c>
      <c r="AW786" s="171" t="s">
        <v>17</v>
      </c>
      <c r="AX786" s="171" t="s">
        <v>35</v>
      </c>
      <c r="AY786" s="172" t="s">
        <v>94</v>
      </c>
    </row>
    <row r="787" spans="2:65" s="171" customFormat="1" x14ac:dyDescent="0.3">
      <c r="B787" s="170"/>
      <c r="D787" s="165" t="s">
        <v>103</v>
      </c>
      <c r="F787" s="173" t="s">
        <v>1064</v>
      </c>
      <c r="H787" s="174">
        <v>7.8E-2</v>
      </c>
      <c r="L787" s="170"/>
      <c r="M787" s="175"/>
      <c r="T787" s="176"/>
      <c r="AT787" s="172" t="s">
        <v>103</v>
      </c>
      <c r="AU787" s="172" t="s">
        <v>38</v>
      </c>
      <c r="AV787" s="171" t="s">
        <v>38</v>
      </c>
      <c r="AW787" s="171" t="s">
        <v>1</v>
      </c>
      <c r="AX787" s="171" t="s">
        <v>36</v>
      </c>
      <c r="AY787" s="172" t="s">
        <v>94</v>
      </c>
    </row>
    <row r="788" spans="2:65" s="79" customFormat="1" ht="24" customHeight="1" x14ac:dyDescent="0.3">
      <c r="B788" s="150"/>
      <c r="C788" s="151" t="s">
        <v>1054</v>
      </c>
      <c r="D788" s="151" t="s">
        <v>96</v>
      </c>
      <c r="E788" s="152" t="s">
        <v>1070</v>
      </c>
      <c r="F788" s="153" t="s">
        <v>1071</v>
      </c>
      <c r="G788" s="154" t="s">
        <v>343</v>
      </c>
      <c r="H788" s="155">
        <v>12</v>
      </c>
      <c r="I788" s="156"/>
      <c r="J788" s="156">
        <f>ROUND(I788*H788,2)</f>
        <v>0</v>
      </c>
      <c r="K788" s="153" t="s">
        <v>262</v>
      </c>
      <c r="L788" s="80"/>
      <c r="M788" s="157" t="s">
        <v>0</v>
      </c>
      <c r="N788" s="158" t="s">
        <v>24</v>
      </c>
      <c r="O788" s="159">
        <v>0.14000000000000001</v>
      </c>
      <c r="P788" s="159">
        <f>O788*H788</f>
        <v>1.6800000000000002</v>
      </c>
      <c r="Q788" s="159">
        <v>0</v>
      </c>
      <c r="R788" s="159">
        <f>Q788*H788</f>
        <v>0</v>
      </c>
      <c r="S788" s="159">
        <v>1.4E-2</v>
      </c>
      <c r="T788" s="160">
        <f>S788*H788</f>
        <v>0.16800000000000001</v>
      </c>
      <c r="AR788" s="161" t="s">
        <v>178</v>
      </c>
      <c r="AT788" s="161" t="s">
        <v>96</v>
      </c>
      <c r="AU788" s="161" t="s">
        <v>38</v>
      </c>
      <c r="AY788" s="72" t="s">
        <v>94</v>
      </c>
      <c r="BE788" s="162">
        <f>IF(N788="základní",J788,0)</f>
        <v>0</v>
      </c>
      <c r="BF788" s="162">
        <f>IF(N788="snížená",J788,0)</f>
        <v>0</v>
      </c>
      <c r="BG788" s="162">
        <f>IF(N788="zákl. přenesená",J788,0)</f>
        <v>0</v>
      </c>
      <c r="BH788" s="162">
        <f>IF(N788="sníž. přenesená",J788,0)</f>
        <v>0</v>
      </c>
      <c r="BI788" s="162">
        <f>IF(N788="nulová",J788,0)</f>
        <v>0</v>
      </c>
      <c r="BJ788" s="72" t="s">
        <v>36</v>
      </c>
      <c r="BK788" s="162">
        <f>ROUND(I788*H788,2)</f>
        <v>0</v>
      </c>
      <c r="BL788" s="72" t="s">
        <v>178</v>
      </c>
      <c r="BM788" s="161" t="s">
        <v>1072</v>
      </c>
    </row>
    <row r="789" spans="2:65" s="171" customFormat="1" x14ac:dyDescent="0.3">
      <c r="B789" s="170"/>
      <c r="D789" s="165" t="s">
        <v>103</v>
      </c>
      <c r="E789" s="172" t="s">
        <v>0</v>
      </c>
      <c r="F789" s="173" t="s">
        <v>1073</v>
      </c>
      <c r="H789" s="174">
        <v>12</v>
      </c>
      <c r="L789" s="170"/>
      <c r="M789" s="175"/>
      <c r="T789" s="176"/>
      <c r="AT789" s="172" t="s">
        <v>103</v>
      </c>
      <c r="AU789" s="172" t="s">
        <v>38</v>
      </c>
      <c r="AV789" s="171" t="s">
        <v>38</v>
      </c>
      <c r="AW789" s="171" t="s">
        <v>17</v>
      </c>
      <c r="AX789" s="171" t="s">
        <v>35</v>
      </c>
      <c r="AY789" s="172" t="s">
        <v>94</v>
      </c>
    </row>
    <row r="790" spans="2:65" s="79" customFormat="1" ht="24" customHeight="1" x14ac:dyDescent="0.3">
      <c r="B790" s="150"/>
      <c r="C790" s="151" t="s">
        <v>1059</v>
      </c>
      <c r="D790" s="151" t="s">
        <v>96</v>
      </c>
      <c r="E790" s="152" t="s">
        <v>1797</v>
      </c>
      <c r="F790" s="153" t="s">
        <v>1798</v>
      </c>
      <c r="G790" s="154" t="s">
        <v>343</v>
      </c>
      <c r="H790" s="155">
        <v>300.5</v>
      </c>
      <c r="I790" s="156"/>
      <c r="J790" s="156">
        <f>ROUND(I790*H790,2)</f>
        <v>0</v>
      </c>
      <c r="K790" s="153" t="s">
        <v>1786</v>
      </c>
      <c r="L790" s="80"/>
      <c r="M790" s="157" t="s">
        <v>0</v>
      </c>
      <c r="N790" s="158" t="s">
        <v>24</v>
      </c>
      <c r="O790" s="159">
        <v>0.47399999999999998</v>
      </c>
      <c r="P790" s="159">
        <f>O790*H790</f>
        <v>142.43699999999998</v>
      </c>
      <c r="Q790" s="159">
        <v>7.3200000000000001E-3</v>
      </c>
      <c r="R790" s="159">
        <f>Q790*H790</f>
        <v>2.1996600000000002</v>
      </c>
      <c r="S790" s="159">
        <v>0</v>
      </c>
      <c r="T790" s="160">
        <f>S790*H790</f>
        <v>0</v>
      </c>
      <c r="AR790" s="161" t="s">
        <v>178</v>
      </c>
      <c r="AT790" s="161" t="s">
        <v>96</v>
      </c>
      <c r="AU790" s="161" t="s">
        <v>38</v>
      </c>
      <c r="AY790" s="72" t="s">
        <v>94</v>
      </c>
      <c r="BE790" s="162">
        <f>IF(N790="základní",J790,0)</f>
        <v>0</v>
      </c>
      <c r="BF790" s="162">
        <f>IF(N790="snížená",J790,0)</f>
        <v>0</v>
      </c>
      <c r="BG790" s="162">
        <f>IF(N790="zákl. přenesená",J790,0)</f>
        <v>0</v>
      </c>
      <c r="BH790" s="162">
        <f>IF(N790="sníž. přenesená",J790,0)</f>
        <v>0</v>
      </c>
      <c r="BI790" s="162">
        <f>IF(N790="nulová",J790,0)</f>
        <v>0</v>
      </c>
      <c r="BJ790" s="72" t="s">
        <v>36</v>
      </c>
      <c r="BK790" s="162">
        <f>ROUND(I790*H790,2)</f>
        <v>0</v>
      </c>
      <c r="BL790" s="72" t="s">
        <v>178</v>
      </c>
      <c r="BM790" s="161" t="s">
        <v>1799</v>
      </c>
    </row>
    <row r="791" spans="2:65" s="171" customFormat="1" ht="20.399999999999999" x14ac:dyDescent="0.3">
      <c r="B791" s="170"/>
      <c r="D791" s="165" t="s">
        <v>103</v>
      </c>
      <c r="E791" s="172" t="s">
        <v>0</v>
      </c>
      <c r="F791" s="173" t="s">
        <v>1800</v>
      </c>
      <c r="H791" s="174">
        <v>300.5</v>
      </c>
      <c r="L791" s="170"/>
      <c r="M791" s="175"/>
      <c r="T791" s="176"/>
      <c r="AT791" s="172" t="s">
        <v>103</v>
      </c>
      <c r="AU791" s="172" t="s">
        <v>38</v>
      </c>
      <c r="AV791" s="171" t="s">
        <v>38</v>
      </c>
      <c r="AW791" s="171" t="s">
        <v>17</v>
      </c>
      <c r="AX791" s="171" t="s">
        <v>35</v>
      </c>
      <c r="AY791" s="172" t="s">
        <v>94</v>
      </c>
    </row>
    <row r="792" spans="2:65" s="79" customFormat="1" ht="24" customHeight="1" x14ac:dyDescent="0.3">
      <c r="B792" s="150"/>
      <c r="C792" s="151" t="s">
        <v>1065</v>
      </c>
      <c r="D792" s="151" t="s">
        <v>96</v>
      </c>
      <c r="E792" s="152" t="s">
        <v>1075</v>
      </c>
      <c r="F792" s="153" t="s">
        <v>1076</v>
      </c>
      <c r="G792" s="154" t="s">
        <v>343</v>
      </c>
      <c r="H792" s="155">
        <v>12</v>
      </c>
      <c r="I792" s="156"/>
      <c r="J792" s="156">
        <f>ROUND(I792*H792,2)</f>
        <v>0</v>
      </c>
      <c r="K792" s="153" t="s">
        <v>262</v>
      </c>
      <c r="L792" s="80"/>
      <c r="M792" s="157" t="s">
        <v>0</v>
      </c>
      <c r="N792" s="158" t="s">
        <v>24</v>
      </c>
      <c r="O792" s="159">
        <v>0.59799999999999998</v>
      </c>
      <c r="P792" s="159">
        <f>O792*H792</f>
        <v>7.1760000000000002</v>
      </c>
      <c r="Q792" s="159">
        <v>1.363E-2</v>
      </c>
      <c r="R792" s="159">
        <f>Q792*H792</f>
        <v>0.16355999999999998</v>
      </c>
      <c r="S792" s="159">
        <v>0</v>
      </c>
      <c r="T792" s="160">
        <f>S792*H792</f>
        <v>0</v>
      </c>
      <c r="AR792" s="161" t="s">
        <v>178</v>
      </c>
      <c r="AT792" s="161" t="s">
        <v>96</v>
      </c>
      <c r="AU792" s="161" t="s">
        <v>38</v>
      </c>
      <c r="AY792" s="72" t="s">
        <v>94</v>
      </c>
      <c r="BE792" s="162">
        <f>IF(N792="základní",J792,0)</f>
        <v>0</v>
      </c>
      <c r="BF792" s="162">
        <f>IF(N792="snížená",J792,0)</f>
        <v>0</v>
      </c>
      <c r="BG792" s="162">
        <f>IF(N792="zákl. přenesená",J792,0)</f>
        <v>0</v>
      </c>
      <c r="BH792" s="162">
        <f>IF(N792="sníž. přenesená",J792,0)</f>
        <v>0</v>
      </c>
      <c r="BI792" s="162">
        <f>IF(N792="nulová",J792,0)</f>
        <v>0</v>
      </c>
      <c r="BJ792" s="72" t="s">
        <v>36</v>
      </c>
      <c r="BK792" s="162">
        <f>ROUND(I792*H792,2)</f>
        <v>0</v>
      </c>
      <c r="BL792" s="72" t="s">
        <v>178</v>
      </c>
      <c r="BM792" s="161" t="s">
        <v>1077</v>
      </c>
    </row>
    <row r="793" spans="2:65" s="171" customFormat="1" x14ac:dyDescent="0.3">
      <c r="B793" s="170"/>
      <c r="D793" s="165" t="s">
        <v>103</v>
      </c>
      <c r="E793" s="172" t="s">
        <v>0</v>
      </c>
      <c r="F793" s="173" t="s">
        <v>1078</v>
      </c>
      <c r="H793" s="174">
        <v>12</v>
      </c>
      <c r="L793" s="170"/>
      <c r="M793" s="175"/>
      <c r="T793" s="176"/>
      <c r="AT793" s="172" t="s">
        <v>103</v>
      </c>
      <c r="AU793" s="172" t="s">
        <v>38</v>
      </c>
      <c r="AV793" s="171" t="s">
        <v>38</v>
      </c>
      <c r="AW793" s="171" t="s">
        <v>17</v>
      </c>
      <c r="AX793" s="171" t="s">
        <v>35</v>
      </c>
      <c r="AY793" s="172" t="s">
        <v>94</v>
      </c>
    </row>
    <row r="794" spans="2:65" s="79" customFormat="1" ht="24" customHeight="1" x14ac:dyDescent="0.3">
      <c r="B794" s="150"/>
      <c r="C794" s="151" t="s">
        <v>1069</v>
      </c>
      <c r="D794" s="151" t="s">
        <v>96</v>
      </c>
      <c r="E794" s="152" t="s">
        <v>1080</v>
      </c>
      <c r="F794" s="153" t="s">
        <v>1081</v>
      </c>
      <c r="G794" s="154" t="s">
        <v>99</v>
      </c>
      <c r="H794" s="155">
        <v>11.52</v>
      </c>
      <c r="I794" s="156"/>
      <c r="J794" s="156">
        <f>ROUND(I794*H794,2)</f>
        <v>0</v>
      </c>
      <c r="K794" s="153" t="s">
        <v>262</v>
      </c>
      <c r="L794" s="80"/>
      <c r="M794" s="157" t="s">
        <v>0</v>
      </c>
      <c r="N794" s="158" t="s">
        <v>24</v>
      </c>
      <c r="O794" s="159">
        <v>0.26400000000000001</v>
      </c>
      <c r="P794" s="159">
        <f>O794*H794</f>
        <v>3.04128</v>
      </c>
      <c r="Q794" s="159">
        <v>9.9600000000000001E-3</v>
      </c>
      <c r="R794" s="159">
        <f>Q794*H794</f>
        <v>0.1147392</v>
      </c>
      <c r="S794" s="159">
        <v>0</v>
      </c>
      <c r="T794" s="160">
        <f>S794*H794</f>
        <v>0</v>
      </c>
      <c r="AR794" s="161" t="s">
        <v>178</v>
      </c>
      <c r="AT794" s="161" t="s">
        <v>96</v>
      </c>
      <c r="AU794" s="161" t="s">
        <v>38</v>
      </c>
      <c r="AY794" s="72" t="s">
        <v>94</v>
      </c>
      <c r="BE794" s="162">
        <f>IF(N794="základní",J794,0)</f>
        <v>0</v>
      </c>
      <c r="BF794" s="162">
        <f>IF(N794="snížená",J794,0)</f>
        <v>0</v>
      </c>
      <c r="BG794" s="162">
        <f>IF(N794="zákl. přenesená",J794,0)</f>
        <v>0</v>
      </c>
      <c r="BH794" s="162">
        <f>IF(N794="sníž. přenesená",J794,0)</f>
        <v>0</v>
      </c>
      <c r="BI794" s="162">
        <f>IF(N794="nulová",J794,0)</f>
        <v>0</v>
      </c>
      <c r="BJ794" s="72" t="s">
        <v>36</v>
      </c>
      <c r="BK794" s="162">
        <f>ROUND(I794*H794,2)</f>
        <v>0</v>
      </c>
      <c r="BL794" s="72" t="s">
        <v>178</v>
      </c>
      <c r="BM794" s="161" t="s">
        <v>1082</v>
      </c>
    </row>
    <row r="795" spans="2:65" s="171" customFormat="1" x14ac:dyDescent="0.3">
      <c r="B795" s="170"/>
      <c r="D795" s="165" t="s">
        <v>103</v>
      </c>
      <c r="E795" s="172" t="s">
        <v>0</v>
      </c>
      <c r="F795" s="173" t="s">
        <v>1083</v>
      </c>
      <c r="H795" s="174">
        <v>11.52</v>
      </c>
      <c r="L795" s="170"/>
      <c r="M795" s="175"/>
      <c r="T795" s="176"/>
      <c r="AT795" s="172" t="s">
        <v>103</v>
      </c>
      <c r="AU795" s="172" t="s">
        <v>38</v>
      </c>
      <c r="AV795" s="171" t="s">
        <v>38</v>
      </c>
      <c r="AW795" s="171" t="s">
        <v>17</v>
      </c>
      <c r="AX795" s="171" t="s">
        <v>35</v>
      </c>
      <c r="AY795" s="172" t="s">
        <v>94</v>
      </c>
    </row>
    <row r="796" spans="2:65" s="79" customFormat="1" ht="36" customHeight="1" x14ac:dyDescent="0.3">
      <c r="B796" s="150"/>
      <c r="C796" s="151" t="s">
        <v>1074</v>
      </c>
      <c r="D796" s="151" t="s">
        <v>96</v>
      </c>
      <c r="E796" s="152" t="s">
        <v>1801</v>
      </c>
      <c r="F796" s="153" t="s">
        <v>1802</v>
      </c>
      <c r="G796" s="154" t="s">
        <v>99</v>
      </c>
      <c r="H796" s="155">
        <v>168.28</v>
      </c>
      <c r="I796" s="156"/>
      <c r="J796" s="156">
        <f>ROUND(I796*H796,2)</f>
        <v>0</v>
      </c>
      <c r="K796" s="153" t="s">
        <v>1786</v>
      </c>
      <c r="L796" s="80"/>
      <c r="M796" s="157" t="s">
        <v>0</v>
      </c>
      <c r="N796" s="158" t="s">
        <v>24</v>
      </c>
      <c r="O796" s="159">
        <v>0.26400000000000001</v>
      </c>
      <c r="P796" s="159">
        <f>O796*H796</f>
        <v>44.425920000000005</v>
      </c>
      <c r="Q796" s="159">
        <v>0</v>
      </c>
      <c r="R796" s="159">
        <f>Q796*H796</f>
        <v>0</v>
      </c>
      <c r="S796" s="159">
        <v>0</v>
      </c>
      <c r="T796" s="160">
        <f>S796*H796</f>
        <v>0</v>
      </c>
      <c r="AR796" s="161" t="s">
        <v>178</v>
      </c>
      <c r="AT796" s="161" t="s">
        <v>96</v>
      </c>
      <c r="AU796" s="161" t="s">
        <v>38</v>
      </c>
      <c r="AY796" s="72" t="s">
        <v>94</v>
      </c>
      <c r="BE796" s="162">
        <f>IF(N796="základní",J796,0)</f>
        <v>0</v>
      </c>
      <c r="BF796" s="162">
        <f>IF(N796="snížená",J796,0)</f>
        <v>0</v>
      </c>
      <c r="BG796" s="162">
        <f>IF(N796="zákl. přenesená",J796,0)</f>
        <v>0</v>
      </c>
      <c r="BH796" s="162">
        <f>IF(N796="sníž. přenesená",J796,0)</f>
        <v>0</v>
      </c>
      <c r="BI796" s="162">
        <f>IF(N796="nulová",J796,0)</f>
        <v>0</v>
      </c>
      <c r="BJ796" s="72" t="s">
        <v>36</v>
      </c>
      <c r="BK796" s="162">
        <f>ROUND(I796*H796,2)</f>
        <v>0</v>
      </c>
      <c r="BL796" s="72" t="s">
        <v>178</v>
      </c>
      <c r="BM796" s="161" t="s">
        <v>1803</v>
      </c>
    </row>
    <row r="797" spans="2:65" s="171" customFormat="1" ht="20.399999999999999" x14ac:dyDescent="0.3">
      <c r="B797" s="170"/>
      <c r="D797" s="165" t="s">
        <v>103</v>
      </c>
      <c r="E797" s="172" t="s">
        <v>0</v>
      </c>
      <c r="F797" s="173" t="s">
        <v>1088</v>
      </c>
      <c r="H797" s="174">
        <v>168.28</v>
      </c>
      <c r="L797" s="170"/>
      <c r="M797" s="175"/>
      <c r="T797" s="176"/>
      <c r="AT797" s="172" t="s">
        <v>103</v>
      </c>
      <c r="AU797" s="172" t="s">
        <v>38</v>
      </c>
      <c r="AV797" s="171" t="s">
        <v>38</v>
      </c>
      <c r="AW797" s="171" t="s">
        <v>17</v>
      </c>
      <c r="AX797" s="171" t="s">
        <v>35</v>
      </c>
      <c r="AY797" s="172" t="s">
        <v>94</v>
      </c>
    </row>
    <row r="798" spans="2:65" s="79" customFormat="1" ht="24" customHeight="1" x14ac:dyDescent="0.3">
      <c r="B798" s="150"/>
      <c r="C798" s="177" t="s">
        <v>1079</v>
      </c>
      <c r="D798" s="177" t="s">
        <v>164</v>
      </c>
      <c r="E798" s="178" t="s">
        <v>1804</v>
      </c>
      <c r="F798" s="179" t="s">
        <v>1805</v>
      </c>
      <c r="G798" s="180" t="s">
        <v>261</v>
      </c>
      <c r="H798" s="181">
        <v>114.679</v>
      </c>
      <c r="I798" s="182"/>
      <c r="J798" s="182">
        <f>ROUND(I798*H798,2)</f>
        <v>0</v>
      </c>
      <c r="K798" s="179" t="s">
        <v>0</v>
      </c>
      <c r="L798" s="183"/>
      <c r="M798" s="184" t="s">
        <v>0</v>
      </c>
      <c r="N798" s="185" t="s">
        <v>24</v>
      </c>
      <c r="O798" s="159">
        <v>0</v>
      </c>
      <c r="P798" s="159">
        <f>O798*H798</f>
        <v>0</v>
      </c>
      <c r="Q798" s="159">
        <v>1.5820000000000001E-2</v>
      </c>
      <c r="R798" s="159">
        <f>Q798*H798</f>
        <v>1.81422178</v>
      </c>
      <c r="S798" s="159">
        <v>0</v>
      </c>
      <c r="T798" s="160">
        <f>S798*H798</f>
        <v>0</v>
      </c>
      <c r="AR798" s="161" t="s">
        <v>267</v>
      </c>
      <c r="AT798" s="161" t="s">
        <v>164</v>
      </c>
      <c r="AU798" s="161" t="s">
        <v>38</v>
      </c>
      <c r="AY798" s="72" t="s">
        <v>94</v>
      </c>
      <c r="BE798" s="162">
        <f>IF(N798="základní",J798,0)</f>
        <v>0</v>
      </c>
      <c r="BF798" s="162">
        <f>IF(N798="snížená",J798,0)</f>
        <v>0</v>
      </c>
      <c r="BG798" s="162">
        <f>IF(N798="zákl. přenesená",J798,0)</f>
        <v>0</v>
      </c>
      <c r="BH798" s="162">
        <f>IF(N798="sníž. přenesená",J798,0)</f>
        <v>0</v>
      </c>
      <c r="BI798" s="162">
        <f>IF(N798="nulová",J798,0)</f>
        <v>0</v>
      </c>
      <c r="BJ798" s="72" t="s">
        <v>36</v>
      </c>
      <c r="BK798" s="162">
        <f>ROUND(I798*H798,2)</f>
        <v>0</v>
      </c>
      <c r="BL798" s="72" t="s">
        <v>178</v>
      </c>
      <c r="BM798" s="161" t="s">
        <v>1806</v>
      </c>
    </row>
    <row r="799" spans="2:65" s="171" customFormat="1" ht="20.399999999999999" x14ac:dyDescent="0.3">
      <c r="B799" s="170"/>
      <c r="D799" s="165" t="s">
        <v>103</v>
      </c>
      <c r="E799" s="172" t="s">
        <v>0</v>
      </c>
      <c r="F799" s="173" t="s">
        <v>1807</v>
      </c>
      <c r="H799" s="174">
        <v>99.721000000000004</v>
      </c>
      <c r="L799" s="170"/>
      <c r="M799" s="175"/>
      <c r="T799" s="176"/>
      <c r="AT799" s="172" t="s">
        <v>103</v>
      </c>
      <c r="AU799" s="172" t="s">
        <v>38</v>
      </c>
      <c r="AV799" s="171" t="s">
        <v>38</v>
      </c>
      <c r="AW799" s="171" t="s">
        <v>17</v>
      </c>
      <c r="AX799" s="171" t="s">
        <v>36</v>
      </c>
      <c r="AY799" s="172" t="s">
        <v>94</v>
      </c>
    </row>
    <row r="800" spans="2:65" s="171" customFormat="1" x14ac:dyDescent="0.3">
      <c r="B800" s="170"/>
      <c r="D800" s="165" t="s">
        <v>103</v>
      </c>
      <c r="F800" s="173" t="s">
        <v>1808</v>
      </c>
      <c r="H800" s="174">
        <v>114.679</v>
      </c>
      <c r="L800" s="170"/>
      <c r="M800" s="175"/>
      <c r="T800" s="176"/>
      <c r="AT800" s="172" t="s">
        <v>103</v>
      </c>
      <c r="AU800" s="172" t="s">
        <v>38</v>
      </c>
      <c r="AV800" s="171" t="s">
        <v>38</v>
      </c>
      <c r="AW800" s="171" t="s">
        <v>1</v>
      </c>
      <c r="AX800" s="171" t="s">
        <v>36</v>
      </c>
      <c r="AY800" s="172" t="s">
        <v>94</v>
      </c>
    </row>
    <row r="801" spans="2:65" s="79" customFormat="1" ht="24" customHeight="1" x14ac:dyDescent="0.3">
      <c r="B801" s="150"/>
      <c r="C801" s="151" t="s">
        <v>1084</v>
      </c>
      <c r="D801" s="151" t="s">
        <v>96</v>
      </c>
      <c r="E801" s="152" t="s">
        <v>1085</v>
      </c>
      <c r="F801" s="153" t="s">
        <v>1086</v>
      </c>
      <c r="G801" s="154" t="s">
        <v>99</v>
      </c>
      <c r="H801" s="155">
        <v>184.03</v>
      </c>
      <c r="I801" s="156"/>
      <c r="J801" s="156">
        <f>ROUND(I801*H801,2)</f>
        <v>0</v>
      </c>
      <c r="K801" s="153" t="s">
        <v>262</v>
      </c>
      <c r="L801" s="80"/>
      <c r="M801" s="157" t="s">
        <v>0</v>
      </c>
      <c r="N801" s="158" t="s">
        <v>24</v>
      </c>
      <c r="O801" s="159">
        <v>0.13500000000000001</v>
      </c>
      <c r="P801" s="159">
        <f>O801*H801</f>
        <v>24.844050000000003</v>
      </c>
      <c r="Q801" s="159">
        <v>0</v>
      </c>
      <c r="R801" s="159">
        <f>Q801*H801</f>
        <v>0</v>
      </c>
      <c r="S801" s="159">
        <v>0</v>
      </c>
      <c r="T801" s="160">
        <f>S801*H801</f>
        <v>0</v>
      </c>
      <c r="AR801" s="161" t="s">
        <v>178</v>
      </c>
      <c r="AT801" s="161" t="s">
        <v>96</v>
      </c>
      <c r="AU801" s="161" t="s">
        <v>38</v>
      </c>
      <c r="AY801" s="72" t="s">
        <v>94</v>
      </c>
      <c r="BE801" s="162">
        <f>IF(N801="základní",J801,0)</f>
        <v>0</v>
      </c>
      <c r="BF801" s="162">
        <f>IF(N801="snížená",J801,0)</f>
        <v>0</v>
      </c>
      <c r="BG801" s="162">
        <f>IF(N801="zákl. přenesená",J801,0)</f>
        <v>0</v>
      </c>
      <c r="BH801" s="162">
        <f>IF(N801="sníž. přenesená",J801,0)</f>
        <v>0</v>
      </c>
      <c r="BI801" s="162">
        <f>IF(N801="nulová",J801,0)</f>
        <v>0</v>
      </c>
      <c r="BJ801" s="72" t="s">
        <v>36</v>
      </c>
      <c r="BK801" s="162">
        <f>ROUND(I801*H801,2)</f>
        <v>0</v>
      </c>
      <c r="BL801" s="72" t="s">
        <v>178</v>
      </c>
      <c r="BM801" s="161" t="s">
        <v>1087</v>
      </c>
    </row>
    <row r="802" spans="2:65" s="164" customFormat="1" x14ac:dyDescent="0.3">
      <c r="B802" s="163"/>
      <c r="D802" s="165" t="s">
        <v>103</v>
      </c>
      <c r="E802" s="166" t="s">
        <v>0</v>
      </c>
      <c r="F802" s="167" t="s">
        <v>908</v>
      </c>
      <c r="H802" s="166" t="s">
        <v>0</v>
      </c>
      <c r="L802" s="163"/>
      <c r="M802" s="168"/>
      <c r="T802" s="169"/>
      <c r="AT802" s="166" t="s">
        <v>103</v>
      </c>
      <c r="AU802" s="166" t="s">
        <v>38</v>
      </c>
      <c r="AV802" s="164" t="s">
        <v>36</v>
      </c>
      <c r="AW802" s="164" t="s">
        <v>17</v>
      </c>
      <c r="AX802" s="164" t="s">
        <v>35</v>
      </c>
      <c r="AY802" s="166" t="s">
        <v>94</v>
      </c>
    </row>
    <row r="803" spans="2:65" s="171" customFormat="1" x14ac:dyDescent="0.3">
      <c r="B803" s="170"/>
      <c r="D803" s="165" t="s">
        <v>103</v>
      </c>
      <c r="E803" s="172" t="s">
        <v>0</v>
      </c>
      <c r="F803" s="173" t="s">
        <v>928</v>
      </c>
      <c r="H803" s="174">
        <v>15.75</v>
      </c>
      <c r="L803" s="170"/>
      <c r="M803" s="175"/>
      <c r="T803" s="176"/>
      <c r="AT803" s="172" t="s">
        <v>103</v>
      </c>
      <c r="AU803" s="172" t="s">
        <v>38</v>
      </c>
      <c r="AV803" s="171" t="s">
        <v>38</v>
      </c>
      <c r="AW803" s="171" t="s">
        <v>17</v>
      </c>
      <c r="AX803" s="171" t="s">
        <v>35</v>
      </c>
      <c r="AY803" s="172" t="s">
        <v>94</v>
      </c>
    </row>
    <row r="804" spans="2:65" s="171" customFormat="1" ht="20.399999999999999" x14ac:dyDescent="0.3">
      <c r="B804" s="170"/>
      <c r="D804" s="165" t="s">
        <v>103</v>
      </c>
      <c r="E804" s="172" t="s">
        <v>0</v>
      </c>
      <c r="F804" s="173" t="s">
        <v>1088</v>
      </c>
      <c r="H804" s="174">
        <v>168.28</v>
      </c>
      <c r="L804" s="170"/>
      <c r="M804" s="175"/>
      <c r="T804" s="176"/>
      <c r="AT804" s="172" t="s">
        <v>103</v>
      </c>
      <c r="AU804" s="172" t="s">
        <v>38</v>
      </c>
      <c r="AV804" s="171" t="s">
        <v>38</v>
      </c>
      <c r="AW804" s="171" t="s">
        <v>17</v>
      </c>
      <c r="AX804" s="171" t="s">
        <v>35</v>
      </c>
      <c r="AY804" s="172" t="s">
        <v>94</v>
      </c>
    </row>
    <row r="805" spans="2:65" s="79" customFormat="1" ht="16.5" customHeight="1" x14ac:dyDescent="0.3">
      <c r="B805" s="150"/>
      <c r="C805" s="177" t="s">
        <v>1089</v>
      </c>
      <c r="D805" s="177" t="s">
        <v>164</v>
      </c>
      <c r="E805" s="178" t="s">
        <v>1090</v>
      </c>
      <c r="F805" s="179" t="s">
        <v>1091</v>
      </c>
      <c r="G805" s="180" t="s">
        <v>108</v>
      </c>
      <c r="H805" s="181">
        <v>2.915</v>
      </c>
      <c r="I805" s="182"/>
      <c r="J805" s="182">
        <f>ROUND(I805*H805,2)</f>
        <v>0</v>
      </c>
      <c r="K805" s="179" t="s">
        <v>262</v>
      </c>
      <c r="L805" s="183"/>
      <c r="M805" s="184" t="s">
        <v>0</v>
      </c>
      <c r="N805" s="185" t="s">
        <v>24</v>
      </c>
      <c r="O805" s="159">
        <v>0</v>
      </c>
      <c r="P805" s="159">
        <f>O805*H805</f>
        <v>0</v>
      </c>
      <c r="Q805" s="159">
        <v>0.55000000000000004</v>
      </c>
      <c r="R805" s="159">
        <f>Q805*H805</f>
        <v>1.6032500000000001</v>
      </c>
      <c r="S805" s="159">
        <v>0</v>
      </c>
      <c r="T805" s="160">
        <f>S805*H805</f>
        <v>0</v>
      </c>
      <c r="AR805" s="161" t="s">
        <v>267</v>
      </c>
      <c r="AT805" s="161" t="s">
        <v>164</v>
      </c>
      <c r="AU805" s="161" t="s">
        <v>38</v>
      </c>
      <c r="AY805" s="72" t="s">
        <v>94</v>
      </c>
      <c r="BE805" s="162">
        <f>IF(N805="základní",J805,0)</f>
        <v>0</v>
      </c>
      <c r="BF805" s="162">
        <f>IF(N805="snížená",J805,0)</f>
        <v>0</v>
      </c>
      <c r="BG805" s="162">
        <f>IF(N805="zákl. přenesená",J805,0)</f>
        <v>0</v>
      </c>
      <c r="BH805" s="162">
        <f>IF(N805="sníž. přenesená",J805,0)</f>
        <v>0</v>
      </c>
      <c r="BI805" s="162">
        <f>IF(N805="nulová",J805,0)</f>
        <v>0</v>
      </c>
      <c r="BJ805" s="72" t="s">
        <v>36</v>
      </c>
      <c r="BK805" s="162">
        <f>ROUND(I805*H805,2)</f>
        <v>0</v>
      </c>
      <c r="BL805" s="72" t="s">
        <v>178</v>
      </c>
      <c r="BM805" s="161" t="s">
        <v>1092</v>
      </c>
    </row>
    <row r="806" spans="2:65" s="164" customFormat="1" x14ac:dyDescent="0.3">
      <c r="B806" s="163"/>
      <c r="D806" s="165" t="s">
        <v>103</v>
      </c>
      <c r="E806" s="166" t="s">
        <v>0</v>
      </c>
      <c r="F806" s="167" t="s">
        <v>908</v>
      </c>
      <c r="H806" s="166" t="s">
        <v>0</v>
      </c>
      <c r="L806" s="163"/>
      <c r="M806" s="168"/>
      <c r="T806" s="169"/>
      <c r="AT806" s="166" t="s">
        <v>103</v>
      </c>
      <c r="AU806" s="166" t="s">
        <v>38</v>
      </c>
      <c r="AV806" s="164" t="s">
        <v>36</v>
      </c>
      <c r="AW806" s="164" t="s">
        <v>17</v>
      </c>
      <c r="AX806" s="164" t="s">
        <v>35</v>
      </c>
      <c r="AY806" s="166" t="s">
        <v>94</v>
      </c>
    </row>
    <row r="807" spans="2:65" s="171" customFormat="1" x14ac:dyDescent="0.3">
      <c r="B807" s="170"/>
      <c r="D807" s="165" t="s">
        <v>103</v>
      </c>
      <c r="E807" s="172" t="s">
        <v>0</v>
      </c>
      <c r="F807" s="173" t="s">
        <v>1093</v>
      </c>
      <c r="H807" s="174">
        <v>0.22700000000000001</v>
      </c>
      <c r="L807" s="170"/>
      <c r="M807" s="175"/>
      <c r="T807" s="176"/>
      <c r="AT807" s="172" t="s">
        <v>103</v>
      </c>
      <c r="AU807" s="172" t="s">
        <v>38</v>
      </c>
      <c r="AV807" s="171" t="s">
        <v>38</v>
      </c>
      <c r="AW807" s="171" t="s">
        <v>17</v>
      </c>
      <c r="AX807" s="171" t="s">
        <v>35</v>
      </c>
      <c r="AY807" s="172" t="s">
        <v>94</v>
      </c>
    </row>
    <row r="808" spans="2:65" s="171" customFormat="1" ht="20.399999999999999" x14ac:dyDescent="0.3">
      <c r="B808" s="170"/>
      <c r="D808" s="165" t="s">
        <v>103</v>
      </c>
      <c r="E808" s="172" t="s">
        <v>0</v>
      </c>
      <c r="F808" s="173" t="s">
        <v>1094</v>
      </c>
      <c r="H808" s="174">
        <v>2.423</v>
      </c>
      <c r="L808" s="170"/>
      <c r="M808" s="175"/>
      <c r="T808" s="176"/>
      <c r="AT808" s="172" t="s">
        <v>103</v>
      </c>
      <c r="AU808" s="172" t="s">
        <v>38</v>
      </c>
      <c r="AV808" s="171" t="s">
        <v>38</v>
      </c>
      <c r="AW808" s="171" t="s">
        <v>17</v>
      </c>
      <c r="AX808" s="171" t="s">
        <v>35</v>
      </c>
      <c r="AY808" s="172" t="s">
        <v>94</v>
      </c>
    </row>
    <row r="809" spans="2:65" s="171" customFormat="1" x14ac:dyDescent="0.3">
      <c r="B809" s="170"/>
      <c r="D809" s="165" t="s">
        <v>103</v>
      </c>
      <c r="F809" s="173" t="s">
        <v>1095</v>
      </c>
      <c r="H809" s="174">
        <v>2.915</v>
      </c>
      <c r="L809" s="170"/>
      <c r="M809" s="175"/>
      <c r="T809" s="176"/>
      <c r="AT809" s="172" t="s">
        <v>103</v>
      </c>
      <c r="AU809" s="172" t="s">
        <v>38</v>
      </c>
      <c r="AV809" s="171" t="s">
        <v>38</v>
      </c>
      <c r="AW809" s="171" t="s">
        <v>1</v>
      </c>
      <c r="AX809" s="171" t="s">
        <v>36</v>
      </c>
      <c r="AY809" s="172" t="s">
        <v>94</v>
      </c>
    </row>
    <row r="810" spans="2:65" s="79" customFormat="1" ht="24" customHeight="1" x14ac:dyDescent="0.3">
      <c r="B810" s="150"/>
      <c r="C810" s="151" t="s">
        <v>1096</v>
      </c>
      <c r="D810" s="151" t="s">
        <v>96</v>
      </c>
      <c r="E810" s="152" t="s">
        <v>1097</v>
      </c>
      <c r="F810" s="153" t="s">
        <v>1098</v>
      </c>
      <c r="G810" s="154" t="s">
        <v>99</v>
      </c>
      <c r="H810" s="155">
        <v>184.03</v>
      </c>
      <c r="I810" s="156"/>
      <c r="J810" s="156">
        <f>ROUND(I810*H810,2)</f>
        <v>0</v>
      </c>
      <c r="K810" s="153" t="s">
        <v>262</v>
      </c>
      <c r="L810" s="80"/>
      <c r="M810" s="157" t="s">
        <v>0</v>
      </c>
      <c r="N810" s="158" t="s">
        <v>24</v>
      </c>
      <c r="O810" s="159">
        <v>0.05</v>
      </c>
      <c r="P810" s="159">
        <f>O810*H810</f>
        <v>9.2015000000000011</v>
      </c>
      <c r="Q810" s="159">
        <v>0</v>
      </c>
      <c r="R810" s="159">
        <f>Q810*H810</f>
        <v>0</v>
      </c>
      <c r="S810" s="159">
        <v>5.0000000000000001E-3</v>
      </c>
      <c r="T810" s="160">
        <f>S810*H810</f>
        <v>0.92015000000000002</v>
      </c>
      <c r="AR810" s="161" t="s">
        <v>178</v>
      </c>
      <c r="AT810" s="161" t="s">
        <v>96</v>
      </c>
      <c r="AU810" s="161" t="s">
        <v>38</v>
      </c>
      <c r="AY810" s="72" t="s">
        <v>94</v>
      </c>
      <c r="BE810" s="162">
        <f>IF(N810="základní",J810,0)</f>
        <v>0</v>
      </c>
      <c r="BF810" s="162">
        <f>IF(N810="snížená",J810,0)</f>
        <v>0</v>
      </c>
      <c r="BG810" s="162">
        <f>IF(N810="zákl. přenesená",J810,0)</f>
        <v>0</v>
      </c>
      <c r="BH810" s="162">
        <f>IF(N810="sníž. přenesená",J810,0)</f>
        <v>0</v>
      </c>
      <c r="BI810" s="162">
        <f>IF(N810="nulová",J810,0)</f>
        <v>0</v>
      </c>
      <c r="BJ810" s="72" t="s">
        <v>36</v>
      </c>
      <c r="BK810" s="162">
        <f>ROUND(I810*H810,2)</f>
        <v>0</v>
      </c>
      <c r="BL810" s="72" t="s">
        <v>178</v>
      </c>
      <c r="BM810" s="161" t="s">
        <v>1099</v>
      </c>
    </row>
    <row r="811" spans="2:65" s="164" customFormat="1" x14ac:dyDescent="0.3">
      <c r="B811" s="163"/>
      <c r="D811" s="165" t="s">
        <v>103</v>
      </c>
      <c r="E811" s="166" t="s">
        <v>0</v>
      </c>
      <c r="F811" s="167" t="s">
        <v>908</v>
      </c>
      <c r="H811" s="166" t="s">
        <v>0</v>
      </c>
      <c r="L811" s="163"/>
      <c r="M811" s="168"/>
      <c r="T811" s="169"/>
      <c r="AT811" s="166" t="s">
        <v>103</v>
      </c>
      <c r="AU811" s="166" t="s">
        <v>38</v>
      </c>
      <c r="AV811" s="164" t="s">
        <v>36</v>
      </c>
      <c r="AW811" s="164" t="s">
        <v>17</v>
      </c>
      <c r="AX811" s="164" t="s">
        <v>35</v>
      </c>
      <c r="AY811" s="166" t="s">
        <v>94</v>
      </c>
    </row>
    <row r="812" spans="2:65" s="171" customFormat="1" x14ac:dyDescent="0.3">
      <c r="B812" s="170"/>
      <c r="D812" s="165" t="s">
        <v>103</v>
      </c>
      <c r="E812" s="172" t="s">
        <v>0</v>
      </c>
      <c r="F812" s="173" t="s">
        <v>928</v>
      </c>
      <c r="H812" s="174">
        <v>15.75</v>
      </c>
      <c r="L812" s="170"/>
      <c r="M812" s="175"/>
      <c r="T812" s="176"/>
      <c r="AT812" s="172" t="s">
        <v>103</v>
      </c>
      <c r="AU812" s="172" t="s">
        <v>38</v>
      </c>
      <c r="AV812" s="171" t="s">
        <v>38</v>
      </c>
      <c r="AW812" s="171" t="s">
        <v>17</v>
      </c>
      <c r="AX812" s="171" t="s">
        <v>35</v>
      </c>
      <c r="AY812" s="172" t="s">
        <v>94</v>
      </c>
    </row>
    <row r="813" spans="2:65" s="171" customFormat="1" ht="20.399999999999999" x14ac:dyDescent="0.3">
      <c r="B813" s="170"/>
      <c r="D813" s="165" t="s">
        <v>103</v>
      </c>
      <c r="E813" s="172" t="s">
        <v>0</v>
      </c>
      <c r="F813" s="173" t="s">
        <v>1088</v>
      </c>
      <c r="H813" s="174">
        <v>168.28</v>
      </c>
      <c r="L813" s="170"/>
      <c r="M813" s="175"/>
      <c r="T813" s="176"/>
      <c r="AT813" s="172" t="s">
        <v>103</v>
      </c>
      <c r="AU813" s="172" t="s">
        <v>38</v>
      </c>
      <c r="AV813" s="171" t="s">
        <v>38</v>
      </c>
      <c r="AW813" s="171" t="s">
        <v>17</v>
      </c>
      <c r="AX813" s="171" t="s">
        <v>35</v>
      </c>
      <c r="AY813" s="172" t="s">
        <v>94</v>
      </c>
    </row>
    <row r="814" spans="2:65" s="79" customFormat="1" ht="24" customHeight="1" x14ac:dyDescent="0.3">
      <c r="B814" s="150"/>
      <c r="C814" s="151" t="s">
        <v>1100</v>
      </c>
      <c r="D814" s="151" t="s">
        <v>96</v>
      </c>
      <c r="E814" s="152" t="s">
        <v>1101</v>
      </c>
      <c r="F814" s="153" t="s">
        <v>1102</v>
      </c>
      <c r="G814" s="154" t="s">
        <v>108</v>
      </c>
      <c r="H814" s="155">
        <v>3.0880000000000001</v>
      </c>
      <c r="I814" s="156"/>
      <c r="J814" s="156">
        <f>ROUND(I814*H814,2)</f>
        <v>0</v>
      </c>
      <c r="K814" s="153" t="s">
        <v>262</v>
      </c>
      <c r="L814" s="80"/>
      <c r="M814" s="157" t="s">
        <v>0</v>
      </c>
      <c r="N814" s="158" t="s">
        <v>24</v>
      </c>
      <c r="O814" s="159">
        <v>0</v>
      </c>
      <c r="P814" s="159">
        <f>O814*H814</f>
        <v>0</v>
      </c>
      <c r="Q814" s="159">
        <v>2.3369999999999998E-2</v>
      </c>
      <c r="R814" s="159">
        <f>Q814*H814</f>
        <v>7.2166559999999991E-2</v>
      </c>
      <c r="S814" s="159">
        <v>0</v>
      </c>
      <c r="T814" s="160">
        <f>S814*H814</f>
        <v>0</v>
      </c>
      <c r="AR814" s="161" t="s">
        <v>178</v>
      </c>
      <c r="AT814" s="161" t="s">
        <v>96</v>
      </c>
      <c r="AU814" s="161" t="s">
        <v>38</v>
      </c>
      <c r="AY814" s="72" t="s">
        <v>94</v>
      </c>
      <c r="BE814" s="162">
        <f>IF(N814="základní",J814,0)</f>
        <v>0</v>
      </c>
      <c r="BF814" s="162">
        <f>IF(N814="snížená",J814,0)</f>
        <v>0</v>
      </c>
      <c r="BG814" s="162">
        <f>IF(N814="zákl. přenesená",J814,0)</f>
        <v>0</v>
      </c>
      <c r="BH814" s="162">
        <f>IF(N814="sníž. přenesená",J814,0)</f>
        <v>0</v>
      </c>
      <c r="BI814" s="162">
        <f>IF(N814="nulová",J814,0)</f>
        <v>0</v>
      </c>
      <c r="BJ814" s="72" t="s">
        <v>36</v>
      </c>
      <c r="BK814" s="162">
        <f>ROUND(I814*H814,2)</f>
        <v>0</v>
      </c>
      <c r="BL814" s="72" t="s">
        <v>178</v>
      </c>
      <c r="BM814" s="161" t="s">
        <v>1103</v>
      </c>
    </row>
    <row r="815" spans="2:65" s="171" customFormat="1" x14ac:dyDescent="0.3">
      <c r="B815" s="170"/>
      <c r="D815" s="165" t="s">
        <v>103</v>
      </c>
      <c r="E815" s="172" t="s">
        <v>0</v>
      </c>
      <c r="F815" s="173" t="s">
        <v>1104</v>
      </c>
      <c r="H815" s="174">
        <v>2.915</v>
      </c>
      <c r="L815" s="170"/>
      <c r="M815" s="175"/>
      <c r="T815" s="176"/>
      <c r="AT815" s="172" t="s">
        <v>103</v>
      </c>
      <c r="AU815" s="172" t="s">
        <v>38</v>
      </c>
      <c r="AV815" s="171" t="s">
        <v>38</v>
      </c>
      <c r="AW815" s="171" t="s">
        <v>17</v>
      </c>
      <c r="AX815" s="171" t="s">
        <v>35</v>
      </c>
      <c r="AY815" s="172" t="s">
        <v>94</v>
      </c>
    </row>
    <row r="816" spans="2:65" s="171" customFormat="1" x14ac:dyDescent="0.3">
      <c r="B816" s="170"/>
      <c r="D816" s="165" t="s">
        <v>103</v>
      </c>
      <c r="E816" s="172" t="s">
        <v>0</v>
      </c>
      <c r="F816" s="173" t="s">
        <v>1105</v>
      </c>
      <c r="H816" s="174">
        <v>0.17299999999999999</v>
      </c>
      <c r="L816" s="170"/>
      <c r="M816" s="175"/>
      <c r="T816" s="176"/>
      <c r="AT816" s="172" t="s">
        <v>103</v>
      </c>
      <c r="AU816" s="172" t="s">
        <v>38</v>
      </c>
      <c r="AV816" s="171" t="s">
        <v>38</v>
      </c>
      <c r="AW816" s="171" t="s">
        <v>17</v>
      </c>
      <c r="AX816" s="171" t="s">
        <v>35</v>
      </c>
      <c r="AY816" s="172" t="s">
        <v>94</v>
      </c>
    </row>
    <row r="817" spans="2:65" s="79" customFormat="1" ht="36" customHeight="1" x14ac:dyDescent="0.3">
      <c r="B817" s="150"/>
      <c r="C817" s="151" t="s">
        <v>1106</v>
      </c>
      <c r="D817" s="151" t="s">
        <v>96</v>
      </c>
      <c r="E817" s="152" t="s">
        <v>1107</v>
      </c>
      <c r="F817" s="153" t="s">
        <v>1108</v>
      </c>
      <c r="G817" s="154" t="s">
        <v>99</v>
      </c>
      <c r="H817" s="155">
        <v>6.2539999999999996</v>
      </c>
      <c r="I817" s="156"/>
      <c r="J817" s="156">
        <f>ROUND(I817*H817,2)</f>
        <v>0</v>
      </c>
      <c r="K817" s="153" t="s">
        <v>0</v>
      </c>
      <c r="L817" s="80"/>
      <c r="M817" s="157" t="s">
        <v>0</v>
      </c>
      <c r="N817" s="158" t="s">
        <v>24</v>
      </c>
      <c r="O817" s="159">
        <v>0.32200000000000001</v>
      </c>
      <c r="P817" s="159">
        <f>O817*H817</f>
        <v>2.0137879999999999</v>
      </c>
      <c r="Q817" s="159">
        <v>9.4199999999999996E-3</v>
      </c>
      <c r="R817" s="159">
        <f>Q817*H817</f>
        <v>5.8912679999999995E-2</v>
      </c>
      <c r="S817" s="159">
        <v>0</v>
      </c>
      <c r="T817" s="160">
        <f>S817*H817</f>
        <v>0</v>
      </c>
      <c r="AR817" s="161" t="s">
        <v>178</v>
      </c>
      <c r="AT817" s="161" t="s">
        <v>96</v>
      </c>
      <c r="AU817" s="161" t="s">
        <v>38</v>
      </c>
      <c r="AY817" s="72" t="s">
        <v>94</v>
      </c>
      <c r="BE817" s="162">
        <f>IF(N817="základní",J817,0)</f>
        <v>0</v>
      </c>
      <c r="BF817" s="162">
        <f>IF(N817="snížená",J817,0)</f>
        <v>0</v>
      </c>
      <c r="BG817" s="162">
        <f>IF(N817="zákl. přenesená",J817,0)</f>
        <v>0</v>
      </c>
      <c r="BH817" s="162">
        <f>IF(N817="sníž. přenesená",J817,0)</f>
        <v>0</v>
      </c>
      <c r="BI817" s="162">
        <f>IF(N817="nulová",J817,0)</f>
        <v>0</v>
      </c>
      <c r="BJ817" s="72" t="s">
        <v>36</v>
      </c>
      <c r="BK817" s="162">
        <f>ROUND(I817*H817,2)</f>
        <v>0</v>
      </c>
      <c r="BL817" s="72" t="s">
        <v>178</v>
      </c>
      <c r="BM817" s="161" t="s">
        <v>1109</v>
      </c>
    </row>
    <row r="818" spans="2:65" s="171" customFormat="1" x14ac:dyDescent="0.3">
      <c r="B818" s="170"/>
      <c r="D818" s="165" t="s">
        <v>103</v>
      </c>
      <c r="E818" s="172" t="s">
        <v>0</v>
      </c>
      <c r="F818" s="173" t="s">
        <v>1110</v>
      </c>
      <c r="H818" s="174">
        <v>6.2539999999999996</v>
      </c>
      <c r="L818" s="170"/>
      <c r="M818" s="175"/>
      <c r="T818" s="176"/>
      <c r="AT818" s="172" t="s">
        <v>103</v>
      </c>
      <c r="AU818" s="172" t="s">
        <v>38</v>
      </c>
      <c r="AV818" s="171" t="s">
        <v>38</v>
      </c>
      <c r="AW818" s="171" t="s">
        <v>17</v>
      </c>
      <c r="AX818" s="171" t="s">
        <v>35</v>
      </c>
      <c r="AY818" s="172" t="s">
        <v>94</v>
      </c>
    </row>
    <row r="819" spans="2:65" s="79" customFormat="1" ht="24" customHeight="1" x14ac:dyDescent="0.3">
      <c r="B819" s="150"/>
      <c r="C819" s="151" t="s">
        <v>1111</v>
      </c>
      <c r="D819" s="151" t="s">
        <v>96</v>
      </c>
      <c r="E819" s="152" t="s">
        <v>1112</v>
      </c>
      <c r="F819" s="153" t="s">
        <v>1113</v>
      </c>
      <c r="G819" s="154" t="s">
        <v>99</v>
      </c>
      <c r="H819" s="155">
        <v>6.2539999999999996</v>
      </c>
      <c r="I819" s="156"/>
      <c r="J819" s="156">
        <f>ROUND(I819*H819,2)</f>
        <v>0</v>
      </c>
      <c r="K819" s="153" t="s">
        <v>262</v>
      </c>
      <c r="L819" s="80"/>
      <c r="M819" s="157" t="s">
        <v>0</v>
      </c>
      <c r="N819" s="158" t="s">
        <v>24</v>
      </c>
      <c r="O819" s="159">
        <v>0.32200000000000001</v>
      </c>
      <c r="P819" s="159">
        <f>O819*H819</f>
        <v>2.0137879999999999</v>
      </c>
      <c r="Q819" s="159">
        <v>9.4199999999999996E-3</v>
      </c>
      <c r="R819" s="159">
        <f>Q819*H819</f>
        <v>5.8912679999999995E-2</v>
      </c>
      <c r="S819" s="159">
        <v>0</v>
      </c>
      <c r="T819" s="160">
        <f>S819*H819</f>
        <v>0</v>
      </c>
      <c r="AR819" s="161" t="s">
        <v>178</v>
      </c>
      <c r="AT819" s="161" t="s">
        <v>96</v>
      </c>
      <c r="AU819" s="161" t="s">
        <v>38</v>
      </c>
      <c r="AY819" s="72" t="s">
        <v>94</v>
      </c>
      <c r="BE819" s="162">
        <f>IF(N819="základní",J819,0)</f>
        <v>0</v>
      </c>
      <c r="BF819" s="162">
        <f>IF(N819="snížená",J819,0)</f>
        <v>0</v>
      </c>
      <c r="BG819" s="162">
        <f>IF(N819="zákl. přenesená",J819,0)</f>
        <v>0</v>
      </c>
      <c r="BH819" s="162">
        <f>IF(N819="sníž. přenesená",J819,0)</f>
        <v>0</v>
      </c>
      <c r="BI819" s="162">
        <f>IF(N819="nulová",J819,0)</f>
        <v>0</v>
      </c>
      <c r="BJ819" s="72" t="s">
        <v>36</v>
      </c>
      <c r="BK819" s="162">
        <f>ROUND(I819*H819,2)</f>
        <v>0</v>
      </c>
      <c r="BL819" s="72" t="s">
        <v>178</v>
      </c>
      <c r="BM819" s="161" t="s">
        <v>1114</v>
      </c>
    </row>
    <row r="820" spans="2:65" s="171" customFormat="1" x14ac:dyDescent="0.3">
      <c r="B820" s="170"/>
      <c r="D820" s="165" t="s">
        <v>103</v>
      </c>
      <c r="E820" s="172" t="s">
        <v>0</v>
      </c>
      <c r="F820" s="173" t="s">
        <v>1110</v>
      </c>
      <c r="H820" s="174">
        <v>6.2539999999999996</v>
      </c>
      <c r="L820" s="170"/>
      <c r="M820" s="175"/>
      <c r="T820" s="176"/>
      <c r="AT820" s="172" t="s">
        <v>103</v>
      </c>
      <c r="AU820" s="172" t="s">
        <v>38</v>
      </c>
      <c r="AV820" s="171" t="s">
        <v>38</v>
      </c>
      <c r="AW820" s="171" t="s">
        <v>17</v>
      </c>
      <c r="AX820" s="171" t="s">
        <v>35</v>
      </c>
      <c r="AY820" s="172" t="s">
        <v>94</v>
      </c>
    </row>
    <row r="821" spans="2:65" s="79" customFormat="1" ht="24" customHeight="1" x14ac:dyDescent="0.3">
      <c r="B821" s="150"/>
      <c r="C821" s="151" t="s">
        <v>1115</v>
      </c>
      <c r="D821" s="151" t="s">
        <v>96</v>
      </c>
      <c r="E821" s="152" t="s">
        <v>1116</v>
      </c>
      <c r="F821" s="153" t="s">
        <v>1117</v>
      </c>
      <c r="G821" s="154" t="s">
        <v>99</v>
      </c>
      <c r="H821" s="155">
        <v>49.98</v>
      </c>
      <c r="I821" s="156"/>
      <c r="J821" s="156">
        <f>ROUND(I821*H821,2)</f>
        <v>0</v>
      </c>
      <c r="K821" s="153" t="s">
        <v>0</v>
      </c>
      <c r="L821" s="80"/>
      <c r="M821" s="157" t="s">
        <v>0</v>
      </c>
      <c r="N821" s="158" t="s">
        <v>24</v>
      </c>
      <c r="O821" s="159">
        <v>0.32200000000000001</v>
      </c>
      <c r="P821" s="159">
        <f>O821*H821</f>
        <v>16.09356</v>
      </c>
      <c r="Q821" s="159">
        <v>9.4199999999999996E-3</v>
      </c>
      <c r="R821" s="159">
        <f>Q821*H821</f>
        <v>0.47081159999999994</v>
      </c>
      <c r="S821" s="159">
        <v>0</v>
      </c>
      <c r="T821" s="160">
        <f>S821*H821</f>
        <v>0</v>
      </c>
      <c r="AR821" s="161" t="s">
        <v>178</v>
      </c>
      <c r="AT821" s="161" t="s">
        <v>96</v>
      </c>
      <c r="AU821" s="161" t="s">
        <v>38</v>
      </c>
      <c r="AY821" s="72" t="s">
        <v>94</v>
      </c>
      <c r="BE821" s="162">
        <f>IF(N821="základní",J821,0)</f>
        <v>0</v>
      </c>
      <c r="BF821" s="162">
        <f>IF(N821="snížená",J821,0)</f>
        <v>0</v>
      </c>
      <c r="BG821" s="162">
        <f>IF(N821="zákl. přenesená",J821,0)</f>
        <v>0</v>
      </c>
      <c r="BH821" s="162">
        <f>IF(N821="sníž. přenesená",J821,0)</f>
        <v>0</v>
      </c>
      <c r="BI821" s="162">
        <f>IF(N821="nulová",J821,0)</f>
        <v>0</v>
      </c>
      <c r="BJ821" s="72" t="s">
        <v>36</v>
      </c>
      <c r="BK821" s="162">
        <f>ROUND(I821*H821,2)</f>
        <v>0</v>
      </c>
      <c r="BL821" s="72" t="s">
        <v>178</v>
      </c>
      <c r="BM821" s="161" t="s">
        <v>1118</v>
      </c>
    </row>
    <row r="822" spans="2:65" s="171" customFormat="1" ht="20.399999999999999" x14ac:dyDescent="0.3">
      <c r="B822" s="170"/>
      <c r="D822" s="165" t="s">
        <v>103</v>
      </c>
      <c r="E822" s="172" t="s">
        <v>0</v>
      </c>
      <c r="F822" s="173" t="s">
        <v>1119</v>
      </c>
      <c r="H822" s="174">
        <v>36.06</v>
      </c>
      <c r="L822" s="170"/>
      <c r="M822" s="175"/>
      <c r="T822" s="176"/>
      <c r="AT822" s="172" t="s">
        <v>103</v>
      </c>
      <c r="AU822" s="172" t="s">
        <v>38</v>
      </c>
      <c r="AV822" s="171" t="s">
        <v>38</v>
      </c>
      <c r="AW822" s="171" t="s">
        <v>17</v>
      </c>
      <c r="AX822" s="171" t="s">
        <v>35</v>
      </c>
      <c r="AY822" s="172" t="s">
        <v>94</v>
      </c>
    </row>
    <row r="823" spans="2:65" s="171" customFormat="1" x14ac:dyDescent="0.3">
      <c r="B823" s="170"/>
      <c r="D823" s="165" t="s">
        <v>103</v>
      </c>
      <c r="E823" s="172" t="s">
        <v>0</v>
      </c>
      <c r="F823" s="173" t="s">
        <v>1083</v>
      </c>
      <c r="H823" s="174">
        <v>11.52</v>
      </c>
      <c r="L823" s="170"/>
      <c r="M823" s="175"/>
      <c r="T823" s="176"/>
      <c r="AT823" s="172" t="s">
        <v>103</v>
      </c>
      <c r="AU823" s="172" t="s">
        <v>38</v>
      </c>
      <c r="AV823" s="171" t="s">
        <v>38</v>
      </c>
      <c r="AW823" s="171" t="s">
        <v>17</v>
      </c>
      <c r="AX823" s="171" t="s">
        <v>35</v>
      </c>
      <c r="AY823" s="172" t="s">
        <v>94</v>
      </c>
    </row>
    <row r="824" spans="2:65" s="171" customFormat="1" x14ac:dyDescent="0.3">
      <c r="B824" s="170"/>
      <c r="D824" s="165" t="s">
        <v>103</v>
      </c>
      <c r="E824" s="172" t="s">
        <v>0</v>
      </c>
      <c r="F824" s="173" t="s">
        <v>1120</v>
      </c>
      <c r="H824" s="174">
        <v>2.4</v>
      </c>
      <c r="L824" s="170"/>
      <c r="M824" s="175"/>
      <c r="T824" s="176"/>
      <c r="AT824" s="172" t="s">
        <v>103</v>
      </c>
      <c r="AU824" s="172" t="s">
        <v>38</v>
      </c>
      <c r="AV824" s="171" t="s">
        <v>38</v>
      </c>
      <c r="AW824" s="171" t="s">
        <v>17</v>
      </c>
      <c r="AX824" s="171" t="s">
        <v>35</v>
      </c>
      <c r="AY824" s="172" t="s">
        <v>94</v>
      </c>
    </row>
    <row r="825" spans="2:65" s="79" customFormat="1" ht="24" customHeight="1" x14ac:dyDescent="0.3">
      <c r="B825" s="150"/>
      <c r="C825" s="151" t="s">
        <v>1121</v>
      </c>
      <c r="D825" s="151" t="s">
        <v>96</v>
      </c>
      <c r="E825" s="152" t="s">
        <v>1122</v>
      </c>
      <c r="F825" s="153" t="s">
        <v>1123</v>
      </c>
      <c r="G825" s="154" t="s">
        <v>261</v>
      </c>
      <c r="H825" s="155">
        <v>120</v>
      </c>
      <c r="I825" s="156"/>
      <c r="J825" s="156">
        <f>ROUND(I825*H825,2)</f>
        <v>0</v>
      </c>
      <c r="K825" s="153" t="s">
        <v>0</v>
      </c>
      <c r="L825" s="80"/>
      <c r="M825" s="157" t="s">
        <v>0</v>
      </c>
      <c r="N825" s="158" t="s">
        <v>24</v>
      </c>
      <c r="O825" s="159">
        <v>0.32200000000000001</v>
      </c>
      <c r="P825" s="159">
        <f>O825*H825</f>
        <v>38.64</v>
      </c>
      <c r="Q825" s="159">
        <v>9.4199999999999996E-3</v>
      </c>
      <c r="R825" s="159">
        <f>Q825*H825</f>
        <v>1.1303999999999998</v>
      </c>
      <c r="S825" s="159">
        <v>0</v>
      </c>
      <c r="T825" s="160">
        <f>S825*H825</f>
        <v>0</v>
      </c>
      <c r="AR825" s="161" t="s">
        <v>178</v>
      </c>
      <c r="AT825" s="161" t="s">
        <v>96</v>
      </c>
      <c r="AU825" s="161" t="s">
        <v>38</v>
      </c>
      <c r="AY825" s="72" t="s">
        <v>94</v>
      </c>
      <c r="BE825" s="162">
        <f>IF(N825="základní",J825,0)</f>
        <v>0</v>
      </c>
      <c r="BF825" s="162">
        <f>IF(N825="snížená",J825,0)</f>
        <v>0</v>
      </c>
      <c r="BG825" s="162">
        <f>IF(N825="zákl. přenesená",J825,0)</f>
        <v>0</v>
      </c>
      <c r="BH825" s="162">
        <f>IF(N825="sníž. přenesená",J825,0)</f>
        <v>0</v>
      </c>
      <c r="BI825" s="162">
        <f>IF(N825="nulová",J825,0)</f>
        <v>0</v>
      </c>
      <c r="BJ825" s="72" t="s">
        <v>36</v>
      </c>
      <c r="BK825" s="162">
        <f>ROUND(I825*H825,2)</f>
        <v>0</v>
      </c>
      <c r="BL825" s="72" t="s">
        <v>178</v>
      </c>
      <c r="BM825" s="161" t="s">
        <v>1124</v>
      </c>
    </row>
    <row r="826" spans="2:65" s="171" customFormat="1" x14ac:dyDescent="0.3">
      <c r="B826" s="170"/>
      <c r="D826" s="165" t="s">
        <v>103</v>
      </c>
      <c r="E826" s="172" t="s">
        <v>0</v>
      </c>
      <c r="F826" s="173" t="s">
        <v>1125</v>
      </c>
      <c r="H826" s="174">
        <v>120</v>
      </c>
      <c r="L826" s="170"/>
      <c r="M826" s="175"/>
      <c r="T826" s="176"/>
      <c r="AT826" s="172" t="s">
        <v>103</v>
      </c>
      <c r="AU826" s="172" t="s">
        <v>38</v>
      </c>
      <c r="AV826" s="171" t="s">
        <v>38</v>
      </c>
      <c r="AW826" s="171" t="s">
        <v>17</v>
      </c>
      <c r="AX826" s="171" t="s">
        <v>35</v>
      </c>
      <c r="AY826" s="172" t="s">
        <v>94</v>
      </c>
    </row>
    <row r="827" spans="2:65" s="79" customFormat="1" ht="24" customHeight="1" x14ac:dyDescent="0.3">
      <c r="B827" s="150"/>
      <c r="C827" s="151" t="s">
        <v>1126</v>
      </c>
      <c r="D827" s="151" t="s">
        <v>96</v>
      </c>
      <c r="E827" s="152" t="s">
        <v>1127</v>
      </c>
      <c r="F827" s="153" t="s">
        <v>1128</v>
      </c>
      <c r="G827" s="154" t="s">
        <v>261</v>
      </c>
      <c r="H827" s="155">
        <v>6</v>
      </c>
      <c r="I827" s="156"/>
      <c r="J827" s="156">
        <f>ROUND(I827*H827,2)</f>
        <v>0</v>
      </c>
      <c r="K827" s="153" t="s">
        <v>0</v>
      </c>
      <c r="L827" s="80"/>
      <c r="M827" s="157" t="s">
        <v>0</v>
      </c>
      <c r="N827" s="158" t="s">
        <v>24</v>
      </c>
      <c r="O827" s="159">
        <v>0.32200000000000001</v>
      </c>
      <c r="P827" s="159">
        <f>O827*H827</f>
        <v>1.9319999999999999</v>
      </c>
      <c r="Q827" s="159">
        <v>9.4199999999999996E-3</v>
      </c>
      <c r="R827" s="159">
        <f>Q827*H827</f>
        <v>5.6520000000000001E-2</v>
      </c>
      <c r="S827" s="159">
        <v>0</v>
      </c>
      <c r="T827" s="160">
        <f>S827*H827</f>
        <v>0</v>
      </c>
      <c r="AR827" s="161" t="s">
        <v>178</v>
      </c>
      <c r="AT827" s="161" t="s">
        <v>96</v>
      </c>
      <c r="AU827" s="161" t="s">
        <v>38</v>
      </c>
      <c r="AY827" s="72" t="s">
        <v>94</v>
      </c>
      <c r="BE827" s="162">
        <f>IF(N827="základní",J827,0)</f>
        <v>0</v>
      </c>
      <c r="BF827" s="162">
        <f>IF(N827="snížená",J827,0)</f>
        <v>0</v>
      </c>
      <c r="BG827" s="162">
        <f>IF(N827="zákl. přenesená",J827,0)</f>
        <v>0</v>
      </c>
      <c r="BH827" s="162">
        <f>IF(N827="sníž. přenesená",J827,0)</f>
        <v>0</v>
      </c>
      <c r="BI827" s="162">
        <f>IF(N827="nulová",J827,0)</f>
        <v>0</v>
      </c>
      <c r="BJ827" s="72" t="s">
        <v>36</v>
      </c>
      <c r="BK827" s="162">
        <f>ROUND(I827*H827,2)</f>
        <v>0</v>
      </c>
      <c r="BL827" s="72" t="s">
        <v>178</v>
      </c>
      <c r="BM827" s="161" t="s">
        <v>1129</v>
      </c>
    </row>
    <row r="828" spans="2:65" s="171" customFormat="1" x14ac:dyDescent="0.3">
      <c r="B828" s="170"/>
      <c r="D828" s="165" t="s">
        <v>103</v>
      </c>
      <c r="E828" s="172" t="s">
        <v>0</v>
      </c>
      <c r="F828" s="173" t="s">
        <v>1130</v>
      </c>
      <c r="H828" s="174">
        <v>6</v>
      </c>
      <c r="L828" s="170"/>
      <c r="M828" s="175"/>
      <c r="T828" s="176"/>
      <c r="AT828" s="172" t="s">
        <v>103</v>
      </c>
      <c r="AU828" s="172" t="s">
        <v>38</v>
      </c>
      <c r="AV828" s="171" t="s">
        <v>38</v>
      </c>
      <c r="AW828" s="171" t="s">
        <v>17</v>
      </c>
      <c r="AX828" s="171" t="s">
        <v>35</v>
      </c>
      <c r="AY828" s="172" t="s">
        <v>94</v>
      </c>
    </row>
    <row r="829" spans="2:65" s="79" customFormat="1" ht="16.5" customHeight="1" x14ac:dyDescent="0.3">
      <c r="B829" s="150"/>
      <c r="C829" s="151" t="s">
        <v>1131</v>
      </c>
      <c r="D829" s="151" t="s">
        <v>96</v>
      </c>
      <c r="E829" s="152" t="s">
        <v>1132</v>
      </c>
      <c r="F829" s="153" t="s">
        <v>1133</v>
      </c>
      <c r="G829" s="154" t="s">
        <v>343</v>
      </c>
      <c r="H829" s="155">
        <v>321.89999999999998</v>
      </c>
      <c r="I829" s="156"/>
      <c r="J829" s="156">
        <f>ROUND(I829*H829,2)</f>
        <v>0</v>
      </c>
      <c r="K829" s="153" t="s">
        <v>262</v>
      </c>
      <c r="L829" s="80"/>
      <c r="M829" s="157" t="s">
        <v>0</v>
      </c>
      <c r="N829" s="158" t="s">
        <v>24</v>
      </c>
      <c r="O829" s="159">
        <v>0.14699999999999999</v>
      </c>
      <c r="P829" s="159">
        <f>O829*H829</f>
        <v>47.319299999999991</v>
      </c>
      <c r="Q829" s="159">
        <v>2.0000000000000002E-5</v>
      </c>
      <c r="R829" s="159">
        <f>Q829*H829</f>
        <v>6.4380000000000001E-3</v>
      </c>
      <c r="S829" s="159">
        <v>0</v>
      </c>
      <c r="T829" s="160">
        <f>S829*H829</f>
        <v>0</v>
      </c>
      <c r="AR829" s="161" t="s">
        <v>178</v>
      </c>
      <c r="AT829" s="161" t="s">
        <v>96</v>
      </c>
      <c r="AU829" s="161" t="s">
        <v>38</v>
      </c>
      <c r="AY829" s="72" t="s">
        <v>94</v>
      </c>
      <c r="BE829" s="162">
        <f>IF(N829="základní",J829,0)</f>
        <v>0</v>
      </c>
      <c r="BF829" s="162">
        <f>IF(N829="snížená",J829,0)</f>
        <v>0</v>
      </c>
      <c r="BG829" s="162">
        <f>IF(N829="zákl. přenesená",J829,0)</f>
        <v>0</v>
      </c>
      <c r="BH829" s="162">
        <f>IF(N829="sníž. přenesená",J829,0)</f>
        <v>0</v>
      </c>
      <c r="BI829" s="162">
        <f>IF(N829="nulová",J829,0)</f>
        <v>0</v>
      </c>
      <c r="BJ829" s="72" t="s">
        <v>36</v>
      </c>
      <c r="BK829" s="162">
        <f>ROUND(I829*H829,2)</f>
        <v>0</v>
      </c>
      <c r="BL829" s="72" t="s">
        <v>178</v>
      </c>
      <c r="BM829" s="161" t="s">
        <v>1134</v>
      </c>
    </row>
    <row r="830" spans="2:65" s="171" customFormat="1" ht="20.399999999999999" x14ac:dyDescent="0.3">
      <c r="B830" s="170"/>
      <c r="D830" s="165" t="s">
        <v>103</v>
      </c>
      <c r="E830" s="172" t="s">
        <v>0</v>
      </c>
      <c r="F830" s="173" t="s">
        <v>1135</v>
      </c>
      <c r="H830" s="174">
        <v>240.4</v>
      </c>
      <c r="L830" s="170"/>
      <c r="M830" s="175"/>
      <c r="T830" s="176"/>
      <c r="AT830" s="172" t="s">
        <v>103</v>
      </c>
      <c r="AU830" s="172" t="s">
        <v>38</v>
      </c>
      <c r="AV830" s="171" t="s">
        <v>38</v>
      </c>
      <c r="AW830" s="171" t="s">
        <v>17</v>
      </c>
      <c r="AX830" s="171" t="s">
        <v>35</v>
      </c>
      <c r="AY830" s="172" t="s">
        <v>94</v>
      </c>
    </row>
    <row r="831" spans="2:65" s="171" customFormat="1" x14ac:dyDescent="0.3">
      <c r="B831" s="170"/>
      <c r="D831" s="165" t="s">
        <v>103</v>
      </c>
      <c r="E831" s="172" t="s">
        <v>0</v>
      </c>
      <c r="F831" s="173" t="s">
        <v>1136</v>
      </c>
      <c r="H831" s="174">
        <v>38.299999999999997</v>
      </c>
      <c r="L831" s="170"/>
      <c r="M831" s="175"/>
      <c r="T831" s="176"/>
      <c r="AT831" s="172" t="s">
        <v>103</v>
      </c>
      <c r="AU831" s="172" t="s">
        <v>38</v>
      </c>
      <c r="AV831" s="171" t="s">
        <v>38</v>
      </c>
      <c r="AW831" s="171" t="s">
        <v>17</v>
      </c>
      <c r="AX831" s="171" t="s">
        <v>35</v>
      </c>
      <c r="AY831" s="172" t="s">
        <v>94</v>
      </c>
    </row>
    <row r="832" spans="2:65" s="171" customFormat="1" x14ac:dyDescent="0.3">
      <c r="B832" s="170"/>
      <c r="D832" s="165" t="s">
        <v>103</v>
      </c>
      <c r="E832" s="172" t="s">
        <v>0</v>
      </c>
      <c r="F832" s="173" t="s">
        <v>1137</v>
      </c>
      <c r="H832" s="174">
        <v>43.2</v>
      </c>
      <c r="L832" s="170"/>
      <c r="M832" s="175"/>
      <c r="T832" s="176"/>
      <c r="AT832" s="172" t="s">
        <v>103</v>
      </c>
      <c r="AU832" s="172" t="s">
        <v>38</v>
      </c>
      <c r="AV832" s="171" t="s">
        <v>38</v>
      </c>
      <c r="AW832" s="171" t="s">
        <v>17</v>
      </c>
      <c r="AX832" s="171" t="s">
        <v>35</v>
      </c>
      <c r="AY832" s="172" t="s">
        <v>94</v>
      </c>
    </row>
    <row r="833" spans="2:65" s="79" customFormat="1" ht="24" customHeight="1" x14ac:dyDescent="0.3">
      <c r="B833" s="150"/>
      <c r="C833" s="177" t="s">
        <v>1138</v>
      </c>
      <c r="D833" s="177" t="s">
        <v>164</v>
      </c>
      <c r="E833" s="178" t="s">
        <v>1139</v>
      </c>
      <c r="F833" s="179" t="s">
        <v>1140</v>
      </c>
      <c r="G833" s="180" t="s">
        <v>343</v>
      </c>
      <c r="H833" s="181">
        <v>179.74</v>
      </c>
      <c r="I833" s="182"/>
      <c r="J833" s="182">
        <f>ROUND(I833*H833,2)</f>
        <v>0</v>
      </c>
      <c r="K833" s="179" t="s">
        <v>262</v>
      </c>
      <c r="L833" s="183"/>
      <c r="M833" s="184" t="s">
        <v>0</v>
      </c>
      <c r="N833" s="185" t="s">
        <v>24</v>
      </c>
      <c r="O833" s="159">
        <v>0</v>
      </c>
      <c r="P833" s="159">
        <f>O833*H833</f>
        <v>0</v>
      </c>
      <c r="Q833" s="159">
        <v>1.06E-3</v>
      </c>
      <c r="R833" s="159">
        <f>Q833*H833</f>
        <v>0.19052440000000001</v>
      </c>
      <c r="S833" s="159">
        <v>0</v>
      </c>
      <c r="T833" s="160">
        <f>S833*H833</f>
        <v>0</v>
      </c>
      <c r="AR833" s="161" t="s">
        <v>267</v>
      </c>
      <c r="AT833" s="161" t="s">
        <v>164</v>
      </c>
      <c r="AU833" s="161" t="s">
        <v>38</v>
      </c>
      <c r="AY833" s="72" t="s">
        <v>94</v>
      </c>
      <c r="BE833" s="162">
        <f>IF(N833="základní",J833,0)</f>
        <v>0</v>
      </c>
      <c r="BF833" s="162">
        <f>IF(N833="snížená",J833,0)</f>
        <v>0</v>
      </c>
      <c r="BG833" s="162">
        <f>IF(N833="zákl. přenesená",J833,0)</f>
        <v>0</v>
      </c>
      <c r="BH833" s="162">
        <f>IF(N833="sníž. přenesená",J833,0)</f>
        <v>0</v>
      </c>
      <c r="BI833" s="162">
        <f>IF(N833="nulová",J833,0)</f>
        <v>0</v>
      </c>
      <c r="BJ833" s="72" t="s">
        <v>36</v>
      </c>
      <c r="BK833" s="162">
        <f>ROUND(I833*H833,2)</f>
        <v>0</v>
      </c>
      <c r="BL833" s="72" t="s">
        <v>178</v>
      </c>
      <c r="BM833" s="161" t="s">
        <v>1141</v>
      </c>
    </row>
    <row r="834" spans="2:65" s="171" customFormat="1" ht="20.399999999999999" x14ac:dyDescent="0.3">
      <c r="B834" s="170"/>
      <c r="D834" s="165" t="s">
        <v>103</v>
      </c>
      <c r="E834" s="172" t="s">
        <v>0</v>
      </c>
      <c r="F834" s="173" t="s">
        <v>1142</v>
      </c>
      <c r="H834" s="174">
        <v>120.2</v>
      </c>
      <c r="L834" s="170"/>
      <c r="M834" s="175"/>
      <c r="T834" s="176"/>
      <c r="AT834" s="172" t="s">
        <v>103</v>
      </c>
      <c r="AU834" s="172" t="s">
        <v>38</v>
      </c>
      <c r="AV834" s="171" t="s">
        <v>38</v>
      </c>
      <c r="AW834" s="171" t="s">
        <v>17</v>
      </c>
      <c r="AX834" s="171" t="s">
        <v>35</v>
      </c>
      <c r="AY834" s="172" t="s">
        <v>94</v>
      </c>
    </row>
    <row r="835" spans="2:65" s="171" customFormat="1" x14ac:dyDescent="0.3">
      <c r="B835" s="170"/>
      <c r="D835" s="165" t="s">
        <v>103</v>
      </c>
      <c r="E835" s="172" t="s">
        <v>0</v>
      </c>
      <c r="F835" s="173" t="s">
        <v>1137</v>
      </c>
      <c r="H835" s="174">
        <v>43.2</v>
      </c>
      <c r="L835" s="170"/>
      <c r="M835" s="175"/>
      <c r="T835" s="176"/>
      <c r="AT835" s="172" t="s">
        <v>103</v>
      </c>
      <c r="AU835" s="172" t="s">
        <v>38</v>
      </c>
      <c r="AV835" s="171" t="s">
        <v>38</v>
      </c>
      <c r="AW835" s="171" t="s">
        <v>17</v>
      </c>
      <c r="AX835" s="171" t="s">
        <v>35</v>
      </c>
      <c r="AY835" s="172" t="s">
        <v>94</v>
      </c>
    </row>
    <row r="836" spans="2:65" s="171" customFormat="1" x14ac:dyDescent="0.3">
      <c r="B836" s="170"/>
      <c r="D836" s="165" t="s">
        <v>103</v>
      </c>
      <c r="F836" s="173" t="s">
        <v>1143</v>
      </c>
      <c r="H836" s="174">
        <v>179.74</v>
      </c>
      <c r="L836" s="170"/>
      <c r="M836" s="175"/>
      <c r="T836" s="176"/>
      <c r="AT836" s="172" t="s">
        <v>103</v>
      </c>
      <c r="AU836" s="172" t="s">
        <v>38</v>
      </c>
      <c r="AV836" s="171" t="s">
        <v>38</v>
      </c>
      <c r="AW836" s="171" t="s">
        <v>1</v>
      </c>
      <c r="AX836" s="171" t="s">
        <v>36</v>
      </c>
      <c r="AY836" s="172" t="s">
        <v>94</v>
      </c>
    </row>
    <row r="837" spans="2:65" s="79" customFormat="1" ht="24" customHeight="1" x14ac:dyDescent="0.3">
      <c r="B837" s="150"/>
      <c r="C837" s="177" t="s">
        <v>1144</v>
      </c>
      <c r="D837" s="177" t="s">
        <v>164</v>
      </c>
      <c r="E837" s="178" t="s">
        <v>1145</v>
      </c>
      <c r="F837" s="179" t="s">
        <v>1146</v>
      </c>
      <c r="G837" s="180" t="s">
        <v>343</v>
      </c>
      <c r="H837" s="181">
        <v>132.22</v>
      </c>
      <c r="I837" s="182"/>
      <c r="J837" s="182">
        <f>ROUND(I837*H837,2)</f>
        <v>0</v>
      </c>
      <c r="K837" s="179" t="s">
        <v>262</v>
      </c>
      <c r="L837" s="183"/>
      <c r="M837" s="184" t="s">
        <v>0</v>
      </c>
      <c r="N837" s="185" t="s">
        <v>24</v>
      </c>
      <c r="O837" s="159">
        <v>0</v>
      </c>
      <c r="P837" s="159">
        <f>O837*H837</f>
        <v>0</v>
      </c>
      <c r="Q837" s="159">
        <v>2.1099999999999999E-3</v>
      </c>
      <c r="R837" s="159">
        <f>Q837*H837</f>
        <v>0.27898419999999996</v>
      </c>
      <c r="S837" s="159">
        <v>0</v>
      </c>
      <c r="T837" s="160">
        <f>S837*H837</f>
        <v>0</v>
      </c>
      <c r="AR837" s="161" t="s">
        <v>267</v>
      </c>
      <c r="AT837" s="161" t="s">
        <v>164</v>
      </c>
      <c r="AU837" s="161" t="s">
        <v>38</v>
      </c>
      <c r="AY837" s="72" t="s">
        <v>94</v>
      </c>
      <c r="BE837" s="162">
        <f>IF(N837="základní",J837,0)</f>
        <v>0</v>
      </c>
      <c r="BF837" s="162">
        <f>IF(N837="snížená",J837,0)</f>
        <v>0</v>
      </c>
      <c r="BG837" s="162">
        <f>IF(N837="zákl. přenesená",J837,0)</f>
        <v>0</v>
      </c>
      <c r="BH837" s="162">
        <f>IF(N837="sníž. přenesená",J837,0)</f>
        <v>0</v>
      </c>
      <c r="BI837" s="162">
        <f>IF(N837="nulová",J837,0)</f>
        <v>0</v>
      </c>
      <c r="BJ837" s="72" t="s">
        <v>36</v>
      </c>
      <c r="BK837" s="162">
        <f>ROUND(I837*H837,2)</f>
        <v>0</v>
      </c>
      <c r="BL837" s="72" t="s">
        <v>178</v>
      </c>
      <c r="BM837" s="161" t="s">
        <v>1147</v>
      </c>
    </row>
    <row r="838" spans="2:65" s="171" customFormat="1" ht="20.399999999999999" x14ac:dyDescent="0.3">
      <c r="B838" s="170"/>
      <c r="D838" s="165" t="s">
        <v>103</v>
      </c>
      <c r="E838" s="172" t="s">
        <v>0</v>
      </c>
      <c r="F838" s="173" t="s">
        <v>1142</v>
      </c>
      <c r="H838" s="174">
        <v>120.2</v>
      </c>
      <c r="L838" s="170"/>
      <c r="M838" s="175"/>
      <c r="T838" s="176"/>
      <c r="AT838" s="172" t="s">
        <v>103</v>
      </c>
      <c r="AU838" s="172" t="s">
        <v>38</v>
      </c>
      <c r="AV838" s="171" t="s">
        <v>38</v>
      </c>
      <c r="AW838" s="171" t="s">
        <v>17</v>
      </c>
      <c r="AX838" s="171" t="s">
        <v>35</v>
      </c>
      <c r="AY838" s="172" t="s">
        <v>94</v>
      </c>
    </row>
    <row r="839" spans="2:65" s="171" customFormat="1" x14ac:dyDescent="0.3">
      <c r="B839" s="170"/>
      <c r="D839" s="165" t="s">
        <v>103</v>
      </c>
      <c r="F839" s="173" t="s">
        <v>1148</v>
      </c>
      <c r="H839" s="174">
        <v>132.22</v>
      </c>
      <c r="L839" s="170"/>
      <c r="M839" s="175"/>
      <c r="T839" s="176"/>
      <c r="AT839" s="172" t="s">
        <v>103</v>
      </c>
      <c r="AU839" s="172" t="s">
        <v>38</v>
      </c>
      <c r="AV839" s="171" t="s">
        <v>38</v>
      </c>
      <c r="AW839" s="171" t="s">
        <v>1</v>
      </c>
      <c r="AX839" s="171" t="s">
        <v>36</v>
      </c>
      <c r="AY839" s="172" t="s">
        <v>94</v>
      </c>
    </row>
    <row r="840" spans="2:65" s="79" customFormat="1" ht="16.5" customHeight="1" x14ac:dyDescent="0.3">
      <c r="B840" s="150"/>
      <c r="C840" s="177" t="s">
        <v>1149</v>
      </c>
      <c r="D840" s="177" t="s">
        <v>164</v>
      </c>
      <c r="E840" s="178" t="s">
        <v>1090</v>
      </c>
      <c r="F840" s="179" t="s">
        <v>1091</v>
      </c>
      <c r="G840" s="180" t="s">
        <v>108</v>
      </c>
      <c r="H840" s="181">
        <v>0.10100000000000001</v>
      </c>
      <c r="I840" s="182"/>
      <c r="J840" s="182">
        <f>ROUND(I840*H840,2)</f>
        <v>0</v>
      </c>
      <c r="K840" s="179" t="s">
        <v>262</v>
      </c>
      <c r="L840" s="183"/>
      <c r="M840" s="184" t="s">
        <v>0</v>
      </c>
      <c r="N840" s="185" t="s">
        <v>24</v>
      </c>
      <c r="O840" s="159">
        <v>0</v>
      </c>
      <c r="P840" s="159">
        <f>O840*H840</f>
        <v>0</v>
      </c>
      <c r="Q840" s="159">
        <v>0.55000000000000004</v>
      </c>
      <c r="R840" s="159">
        <f>Q840*H840</f>
        <v>5.5550000000000009E-2</v>
      </c>
      <c r="S840" s="159">
        <v>0</v>
      </c>
      <c r="T840" s="160">
        <f>S840*H840</f>
        <v>0</v>
      </c>
      <c r="AR840" s="161" t="s">
        <v>267</v>
      </c>
      <c r="AT840" s="161" t="s">
        <v>164</v>
      </c>
      <c r="AU840" s="161" t="s">
        <v>38</v>
      </c>
      <c r="AY840" s="72" t="s">
        <v>94</v>
      </c>
      <c r="BE840" s="162">
        <f>IF(N840="základní",J840,0)</f>
        <v>0</v>
      </c>
      <c r="BF840" s="162">
        <f>IF(N840="snížená",J840,0)</f>
        <v>0</v>
      </c>
      <c r="BG840" s="162">
        <f>IF(N840="zákl. přenesená",J840,0)</f>
        <v>0</v>
      </c>
      <c r="BH840" s="162">
        <f>IF(N840="sníž. přenesená",J840,0)</f>
        <v>0</v>
      </c>
      <c r="BI840" s="162">
        <f>IF(N840="nulová",J840,0)</f>
        <v>0</v>
      </c>
      <c r="BJ840" s="72" t="s">
        <v>36</v>
      </c>
      <c r="BK840" s="162">
        <f>ROUND(I840*H840,2)</f>
        <v>0</v>
      </c>
      <c r="BL840" s="72" t="s">
        <v>178</v>
      </c>
      <c r="BM840" s="161" t="s">
        <v>1150</v>
      </c>
    </row>
    <row r="841" spans="2:65" s="171" customFormat="1" x14ac:dyDescent="0.3">
      <c r="B841" s="170"/>
      <c r="D841" s="165" t="s">
        <v>103</v>
      </c>
      <c r="E841" s="172" t="s">
        <v>0</v>
      </c>
      <c r="F841" s="173" t="s">
        <v>1151</v>
      </c>
      <c r="H841" s="174">
        <v>9.1999999999999998E-2</v>
      </c>
      <c r="L841" s="170"/>
      <c r="M841" s="175"/>
      <c r="T841" s="176"/>
      <c r="AT841" s="172" t="s">
        <v>103</v>
      </c>
      <c r="AU841" s="172" t="s">
        <v>38</v>
      </c>
      <c r="AV841" s="171" t="s">
        <v>38</v>
      </c>
      <c r="AW841" s="171" t="s">
        <v>17</v>
      </c>
      <c r="AX841" s="171" t="s">
        <v>35</v>
      </c>
      <c r="AY841" s="172" t="s">
        <v>94</v>
      </c>
    </row>
    <row r="842" spans="2:65" s="171" customFormat="1" x14ac:dyDescent="0.3">
      <c r="B842" s="170"/>
      <c r="D842" s="165" t="s">
        <v>103</v>
      </c>
      <c r="F842" s="173" t="s">
        <v>1152</v>
      </c>
      <c r="H842" s="174">
        <v>0.10100000000000001</v>
      </c>
      <c r="L842" s="170"/>
      <c r="M842" s="175"/>
      <c r="T842" s="176"/>
      <c r="AT842" s="172" t="s">
        <v>103</v>
      </c>
      <c r="AU842" s="172" t="s">
        <v>38</v>
      </c>
      <c r="AV842" s="171" t="s">
        <v>38</v>
      </c>
      <c r="AW842" s="171" t="s">
        <v>1</v>
      </c>
      <c r="AX842" s="171" t="s">
        <v>36</v>
      </c>
      <c r="AY842" s="172" t="s">
        <v>94</v>
      </c>
    </row>
    <row r="843" spans="2:65" s="79" customFormat="1" ht="24" customHeight="1" x14ac:dyDescent="0.3">
      <c r="B843" s="150"/>
      <c r="C843" s="151" t="s">
        <v>1153</v>
      </c>
      <c r="D843" s="151" t="s">
        <v>96</v>
      </c>
      <c r="E843" s="152" t="s">
        <v>1154</v>
      </c>
      <c r="F843" s="153" t="s">
        <v>1155</v>
      </c>
      <c r="G843" s="154" t="s">
        <v>99</v>
      </c>
      <c r="H843" s="155">
        <v>56.234000000000002</v>
      </c>
      <c r="I843" s="156"/>
      <c r="J843" s="156">
        <f>ROUND(I843*H843,2)</f>
        <v>0</v>
      </c>
      <c r="K843" s="153" t="s">
        <v>262</v>
      </c>
      <c r="L843" s="80"/>
      <c r="M843" s="157" t="s">
        <v>0</v>
      </c>
      <c r="N843" s="158" t="s">
        <v>24</v>
      </c>
      <c r="O843" s="159">
        <v>0</v>
      </c>
      <c r="P843" s="159">
        <f>O843*H843</f>
        <v>0</v>
      </c>
      <c r="Q843" s="159">
        <v>2.0000000000000001E-4</v>
      </c>
      <c r="R843" s="159">
        <f>Q843*H843</f>
        <v>1.1246800000000001E-2</v>
      </c>
      <c r="S843" s="159">
        <v>0</v>
      </c>
      <c r="T843" s="160">
        <f>S843*H843</f>
        <v>0</v>
      </c>
      <c r="AR843" s="161" t="s">
        <v>178</v>
      </c>
      <c r="AT843" s="161" t="s">
        <v>96</v>
      </c>
      <c r="AU843" s="161" t="s">
        <v>38</v>
      </c>
      <c r="AY843" s="72" t="s">
        <v>94</v>
      </c>
      <c r="BE843" s="162">
        <f>IF(N843="základní",J843,0)</f>
        <v>0</v>
      </c>
      <c r="BF843" s="162">
        <f>IF(N843="snížená",J843,0)</f>
        <v>0</v>
      </c>
      <c r="BG843" s="162">
        <f>IF(N843="zákl. přenesená",J843,0)</f>
        <v>0</v>
      </c>
      <c r="BH843" s="162">
        <f>IF(N843="sníž. přenesená",J843,0)</f>
        <v>0</v>
      </c>
      <c r="BI843" s="162">
        <f>IF(N843="nulová",J843,0)</f>
        <v>0</v>
      </c>
      <c r="BJ843" s="72" t="s">
        <v>36</v>
      </c>
      <c r="BK843" s="162">
        <f>ROUND(I843*H843,2)</f>
        <v>0</v>
      </c>
      <c r="BL843" s="72" t="s">
        <v>178</v>
      </c>
      <c r="BM843" s="161" t="s">
        <v>1156</v>
      </c>
    </row>
    <row r="844" spans="2:65" s="171" customFormat="1" x14ac:dyDescent="0.3">
      <c r="B844" s="170"/>
      <c r="D844" s="165" t="s">
        <v>103</v>
      </c>
      <c r="E844" s="172" t="s">
        <v>0</v>
      </c>
      <c r="F844" s="173" t="s">
        <v>1157</v>
      </c>
      <c r="H844" s="174">
        <v>6.2539999999999996</v>
      </c>
      <c r="L844" s="170"/>
      <c r="M844" s="175"/>
      <c r="T844" s="176"/>
      <c r="AT844" s="172" t="s">
        <v>103</v>
      </c>
      <c r="AU844" s="172" t="s">
        <v>38</v>
      </c>
      <c r="AV844" s="171" t="s">
        <v>38</v>
      </c>
      <c r="AW844" s="171" t="s">
        <v>17</v>
      </c>
      <c r="AX844" s="171" t="s">
        <v>35</v>
      </c>
      <c r="AY844" s="172" t="s">
        <v>94</v>
      </c>
    </row>
    <row r="845" spans="2:65" s="171" customFormat="1" x14ac:dyDescent="0.3">
      <c r="B845" s="170"/>
      <c r="D845" s="165" t="s">
        <v>103</v>
      </c>
      <c r="E845" s="172" t="s">
        <v>0</v>
      </c>
      <c r="F845" s="173" t="s">
        <v>1158</v>
      </c>
      <c r="H845" s="174">
        <v>49.98</v>
      </c>
      <c r="L845" s="170"/>
      <c r="M845" s="175"/>
      <c r="T845" s="176"/>
      <c r="AT845" s="172" t="s">
        <v>103</v>
      </c>
      <c r="AU845" s="172" t="s">
        <v>38</v>
      </c>
      <c r="AV845" s="171" t="s">
        <v>38</v>
      </c>
      <c r="AW845" s="171" t="s">
        <v>17</v>
      </c>
      <c r="AX845" s="171" t="s">
        <v>35</v>
      </c>
      <c r="AY845" s="172" t="s">
        <v>94</v>
      </c>
    </row>
    <row r="846" spans="2:65" s="79" customFormat="1" ht="24" customHeight="1" x14ac:dyDescent="0.3">
      <c r="B846" s="150"/>
      <c r="C846" s="151" t="s">
        <v>1159</v>
      </c>
      <c r="D846" s="151" t="s">
        <v>96</v>
      </c>
      <c r="E846" s="152" t="s">
        <v>1160</v>
      </c>
      <c r="F846" s="153" t="s">
        <v>1161</v>
      </c>
      <c r="G846" s="154" t="s">
        <v>99</v>
      </c>
      <c r="H846" s="155">
        <v>6.2539999999999996</v>
      </c>
      <c r="I846" s="156"/>
      <c r="J846" s="156">
        <f>ROUND(I846*H846,2)</f>
        <v>0</v>
      </c>
      <c r="K846" s="153" t="s">
        <v>262</v>
      </c>
      <c r="L846" s="80"/>
      <c r="M846" s="157" t="s">
        <v>0</v>
      </c>
      <c r="N846" s="158" t="s">
        <v>24</v>
      </c>
      <c r="O846" s="159">
        <v>0.106</v>
      </c>
      <c r="P846" s="159">
        <f>O846*H846</f>
        <v>0.66292399999999996</v>
      </c>
      <c r="Q846" s="159">
        <v>0</v>
      </c>
      <c r="R846" s="159">
        <f>Q846*H846</f>
        <v>0</v>
      </c>
      <c r="S846" s="159">
        <v>1.4E-2</v>
      </c>
      <c r="T846" s="160">
        <f>S846*H846</f>
        <v>8.7555999999999995E-2</v>
      </c>
      <c r="AR846" s="161" t="s">
        <v>178</v>
      </c>
      <c r="AT846" s="161" t="s">
        <v>96</v>
      </c>
      <c r="AU846" s="161" t="s">
        <v>38</v>
      </c>
      <c r="AY846" s="72" t="s">
        <v>94</v>
      </c>
      <c r="BE846" s="162">
        <f>IF(N846="základní",J846,0)</f>
        <v>0</v>
      </c>
      <c r="BF846" s="162">
        <f>IF(N846="snížená",J846,0)</f>
        <v>0</v>
      </c>
      <c r="BG846" s="162">
        <f>IF(N846="zákl. přenesená",J846,0)</f>
        <v>0</v>
      </c>
      <c r="BH846" s="162">
        <f>IF(N846="sníž. přenesená",J846,0)</f>
        <v>0</v>
      </c>
      <c r="BI846" s="162">
        <f>IF(N846="nulová",J846,0)</f>
        <v>0</v>
      </c>
      <c r="BJ846" s="72" t="s">
        <v>36</v>
      </c>
      <c r="BK846" s="162">
        <f>ROUND(I846*H846,2)</f>
        <v>0</v>
      </c>
      <c r="BL846" s="72" t="s">
        <v>178</v>
      </c>
      <c r="BM846" s="161" t="s">
        <v>1162</v>
      </c>
    </row>
    <row r="847" spans="2:65" s="171" customFormat="1" x14ac:dyDescent="0.3">
      <c r="B847" s="170"/>
      <c r="D847" s="165" t="s">
        <v>103</v>
      </c>
      <c r="E847" s="172" t="s">
        <v>0</v>
      </c>
      <c r="F847" s="173" t="s">
        <v>1110</v>
      </c>
      <c r="H847" s="174">
        <v>6.2539999999999996</v>
      </c>
      <c r="L847" s="170"/>
      <c r="M847" s="175"/>
      <c r="T847" s="176"/>
      <c r="AT847" s="172" t="s">
        <v>103</v>
      </c>
      <c r="AU847" s="172" t="s">
        <v>38</v>
      </c>
      <c r="AV847" s="171" t="s">
        <v>38</v>
      </c>
      <c r="AW847" s="171" t="s">
        <v>17</v>
      </c>
      <c r="AX847" s="171" t="s">
        <v>35</v>
      </c>
      <c r="AY847" s="172" t="s">
        <v>94</v>
      </c>
    </row>
    <row r="848" spans="2:65" s="79" customFormat="1" ht="24" customHeight="1" x14ac:dyDescent="0.3">
      <c r="B848" s="150"/>
      <c r="C848" s="151" t="s">
        <v>1163</v>
      </c>
      <c r="D848" s="151" t="s">
        <v>96</v>
      </c>
      <c r="E848" s="152" t="s">
        <v>1164</v>
      </c>
      <c r="F848" s="153" t="s">
        <v>1165</v>
      </c>
      <c r="G848" s="154" t="s">
        <v>149</v>
      </c>
      <c r="H848" s="155">
        <v>8.2859999999999996</v>
      </c>
      <c r="I848" s="156"/>
      <c r="J848" s="156">
        <f>ROUND(I848*H848,2)</f>
        <v>0</v>
      </c>
      <c r="K848" s="153" t="s">
        <v>262</v>
      </c>
      <c r="L848" s="80"/>
      <c r="M848" s="157" t="s">
        <v>0</v>
      </c>
      <c r="N848" s="158" t="s">
        <v>24</v>
      </c>
      <c r="O848" s="159">
        <v>1.7509999999999999</v>
      </c>
      <c r="P848" s="159">
        <f>O848*H848</f>
        <v>14.508785999999999</v>
      </c>
      <c r="Q848" s="159">
        <v>0</v>
      </c>
      <c r="R848" s="159">
        <f>Q848*H848</f>
        <v>0</v>
      </c>
      <c r="S848" s="159">
        <v>0</v>
      </c>
      <c r="T848" s="160">
        <f>S848*H848</f>
        <v>0</v>
      </c>
      <c r="AR848" s="161" t="s">
        <v>178</v>
      </c>
      <c r="AT848" s="161" t="s">
        <v>96</v>
      </c>
      <c r="AU848" s="161" t="s">
        <v>38</v>
      </c>
      <c r="AY848" s="72" t="s">
        <v>94</v>
      </c>
      <c r="BE848" s="162">
        <f>IF(N848="základní",J848,0)</f>
        <v>0</v>
      </c>
      <c r="BF848" s="162">
        <f>IF(N848="snížená",J848,0)</f>
        <v>0</v>
      </c>
      <c r="BG848" s="162">
        <f>IF(N848="zákl. přenesená",J848,0)</f>
        <v>0</v>
      </c>
      <c r="BH848" s="162">
        <f>IF(N848="sníž. přenesená",J848,0)</f>
        <v>0</v>
      </c>
      <c r="BI848" s="162">
        <f>IF(N848="nulová",J848,0)</f>
        <v>0</v>
      </c>
      <c r="BJ848" s="72" t="s">
        <v>36</v>
      </c>
      <c r="BK848" s="162">
        <f>ROUND(I848*H848,2)</f>
        <v>0</v>
      </c>
      <c r="BL848" s="72" t="s">
        <v>178</v>
      </c>
      <c r="BM848" s="161" t="s">
        <v>1166</v>
      </c>
    </row>
    <row r="849" spans="2:65" s="139" customFormat="1" ht="22.8" customHeight="1" x14ac:dyDescent="0.25">
      <c r="B849" s="138"/>
      <c r="D849" s="140" t="s">
        <v>34</v>
      </c>
      <c r="E849" s="148" t="s">
        <v>1167</v>
      </c>
      <c r="F849" s="148" t="s">
        <v>1168</v>
      </c>
      <c r="J849" s="149">
        <f>BK849</f>
        <v>0</v>
      </c>
      <c r="L849" s="138"/>
      <c r="M849" s="143"/>
      <c r="P849" s="144">
        <f>SUM(P850:P897)</f>
        <v>320.85536100000007</v>
      </c>
      <c r="R849" s="144">
        <f>SUM(R850:R897)</f>
        <v>3.8531875400000004</v>
      </c>
      <c r="T849" s="145">
        <f>SUM(T850:T897)</f>
        <v>0</v>
      </c>
      <c r="AR849" s="140" t="s">
        <v>38</v>
      </c>
      <c r="AT849" s="146" t="s">
        <v>34</v>
      </c>
      <c r="AU849" s="146" t="s">
        <v>36</v>
      </c>
      <c r="AY849" s="140" t="s">
        <v>94</v>
      </c>
      <c r="BK849" s="147">
        <f>SUM(BK850:BK897)</f>
        <v>0</v>
      </c>
    </row>
    <row r="850" spans="2:65" s="79" customFormat="1" ht="16.5" customHeight="1" x14ac:dyDescent="0.3">
      <c r="B850" s="150"/>
      <c r="C850" s="151" t="s">
        <v>1169</v>
      </c>
      <c r="D850" s="151" t="s">
        <v>96</v>
      </c>
      <c r="E850" s="152" t="s">
        <v>1170</v>
      </c>
      <c r="F850" s="153" t="s">
        <v>1171</v>
      </c>
      <c r="G850" s="154" t="s">
        <v>99</v>
      </c>
      <c r="H850" s="155">
        <v>60.292999999999999</v>
      </c>
      <c r="I850" s="156"/>
      <c r="J850" s="156">
        <f>ROUND(I850*H850,2)</f>
        <v>0</v>
      </c>
      <c r="K850" s="153" t="s">
        <v>262</v>
      </c>
      <c r="L850" s="80"/>
      <c r="M850" s="157" t="s">
        <v>0</v>
      </c>
      <c r="N850" s="158" t="s">
        <v>24</v>
      </c>
      <c r="O850" s="159">
        <v>0.24399999999999999</v>
      </c>
      <c r="P850" s="159">
        <f>O850*H850</f>
        <v>14.711492</v>
      </c>
      <c r="Q850" s="159">
        <v>8.8000000000000003E-4</v>
      </c>
      <c r="R850" s="159">
        <f>Q850*H850</f>
        <v>5.3057840000000002E-2</v>
      </c>
      <c r="S850" s="159">
        <v>0</v>
      </c>
      <c r="T850" s="160">
        <f>S850*H850</f>
        <v>0</v>
      </c>
      <c r="AR850" s="161" t="s">
        <v>178</v>
      </c>
      <c r="AT850" s="161" t="s">
        <v>96</v>
      </c>
      <c r="AU850" s="161" t="s">
        <v>38</v>
      </c>
      <c r="AY850" s="72" t="s">
        <v>94</v>
      </c>
      <c r="BE850" s="162">
        <f>IF(N850="základní",J850,0)</f>
        <v>0</v>
      </c>
      <c r="BF850" s="162">
        <f>IF(N850="snížená",J850,0)</f>
        <v>0</v>
      </c>
      <c r="BG850" s="162">
        <f>IF(N850="zákl. přenesená",J850,0)</f>
        <v>0</v>
      </c>
      <c r="BH850" s="162">
        <f>IF(N850="sníž. přenesená",J850,0)</f>
        <v>0</v>
      </c>
      <c r="BI850" s="162">
        <f>IF(N850="nulová",J850,0)</f>
        <v>0</v>
      </c>
      <c r="BJ850" s="72" t="s">
        <v>36</v>
      </c>
      <c r="BK850" s="162">
        <f>ROUND(I850*H850,2)</f>
        <v>0</v>
      </c>
      <c r="BL850" s="72" t="s">
        <v>178</v>
      </c>
      <c r="BM850" s="161" t="s">
        <v>1172</v>
      </c>
    </row>
    <row r="851" spans="2:65" s="164" customFormat="1" x14ac:dyDescent="0.3">
      <c r="B851" s="163"/>
      <c r="D851" s="165" t="s">
        <v>103</v>
      </c>
      <c r="E851" s="166" t="s">
        <v>0</v>
      </c>
      <c r="F851" s="167" t="s">
        <v>273</v>
      </c>
      <c r="H851" s="166" t="s">
        <v>0</v>
      </c>
      <c r="L851" s="163"/>
      <c r="M851" s="168"/>
      <c r="T851" s="169"/>
      <c r="AT851" s="166" t="s">
        <v>103</v>
      </c>
      <c r="AU851" s="166" t="s">
        <v>38</v>
      </c>
      <c r="AV851" s="164" t="s">
        <v>36</v>
      </c>
      <c r="AW851" s="164" t="s">
        <v>17</v>
      </c>
      <c r="AX851" s="164" t="s">
        <v>35</v>
      </c>
      <c r="AY851" s="166" t="s">
        <v>94</v>
      </c>
    </row>
    <row r="852" spans="2:65" s="171" customFormat="1" ht="20.399999999999999" x14ac:dyDescent="0.3">
      <c r="B852" s="170"/>
      <c r="D852" s="165" t="s">
        <v>103</v>
      </c>
      <c r="E852" s="172" t="s">
        <v>0</v>
      </c>
      <c r="F852" s="173" t="s">
        <v>1173</v>
      </c>
      <c r="H852" s="174">
        <v>18.863</v>
      </c>
      <c r="L852" s="170"/>
      <c r="M852" s="175"/>
      <c r="T852" s="176"/>
      <c r="AT852" s="172" t="s">
        <v>103</v>
      </c>
      <c r="AU852" s="172" t="s">
        <v>38</v>
      </c>
      <c r="AV852" s="171" t="s">
        <v>38</v>
      </c>
      <c r="AW852" s="171" t="s">
        <v>17</v>
      </c>
      <c r="AX852" s="171" t="s">
        <v>35</v>
      </c>
      <c r="AY852" s="172" t="s">
        <v>94</v>
      </c>
    </row>
    <row r="853" spans="2:65" s="171" customFormat="1" ht="20.399999999999999" x14ac:dyDescent="0.3">
      <c r="B853" s="170"/>
      <c r="D853" s="165" t="s">
        <v>103</v>
      </c>
      <c r="E853" s="172" t="s">
        <v>0</v>
      </c>
      <c r="F853" s="173" t="s">
        <v>1174</v>
      </c>
      <c r="H853" s="174">
        <v>21</v>
      </c>
      <c r="L853" s="170"/>
      <c r="M853" s="175"/>
      <c r="T853" s="176"/>
      <c r="AT853" s="172" t="s">
        <v>103</v>
      </c>
      <c r="AU853" s="172" t="s">
        <v>38</v>
      </c>
      <c r="AV853" s="171" t="s">
        <v>38</v>
      </c>
      <c r="AW853" s="171" t="s">
        <v>17</v>
      </c>
      <c r="AX853" s="171" t="s">
        <v>35</v>
      </c>
      <c r="AY853" s="172" t="s">
        <v>94</v>
      </c>
    </row>
    <row r="854" spans="2:65" s="171" customFormat="1" x14ac:dyDescent="0.3">
      <c r="B854" s="170"/>
      <c r="D854" s="165" t="s">
        <v>103</v>
      </c>
      <c r="E854" s="172" t="s">
        <v>0</v>
      </c>
      <c r="F854" s="173" t="s">
        <v>1175</v>
      </c>
      <c r="H854" s="174">
        <v>20.43</v>
      </c>
      <c r="L854" s="170"/>
      <c r="M854" s="175"/>
      <c r="T854" s="176"/>
      <c r="AT854" s="172" t="s">
        <v>103</v>
      </c>
      <c r="AU854" s="172" t="s">
        <v>38</v>
      </c>
      <c r="AV854" s="171" t="s">
        <v>38</v>
      </c>
      <c r="AW854" s="171" t="s">
        <v>17</v>
      </c>
      <c r="AX854" s="171" t="s">
        <v>35</v>
      </c>
      <c r="AY854" s="172" t="s">
        <v>94</v>
      </c>
    </row>
    <row r="855" spans="2:65" s="79" customFormat="1" ht="16.5" customHeight="1" x14ac:dyDescent="0.3">
      <c r="B855" s="150"/>
      <c r="C855" s="177" t="s">
        <v>1176</v>
      </c>
      <c r="D855" s="177" t="s">
        <v>164</v>
      </c>
      <c r="E855" s="178" t="s">
        <v>1177</v>
      </c>
      <c r="F855" s="179" t="s">
        <v>1178</v>
      </c>
      <c r="G855" s="180" t="s">
        <v>99</v>
      </c>
      <c r="H855" s="181">
        <v>66.322000000000003</v>
      </c>
      <c r="I855" s="182"/>
      <c r="J855" s="182">
        <f>ROUND(I855*H855,2)</f>
        <v>0</v>
      </c>
      <c r="K855" s="179" t="s">
        <v>262</v>
      </c>
      <c r="L855" s="183"/>
      <c r="M855" s="184" t="s">
        <v>0</v>
      </c>
      <c r="N855" s="185" t="s">
        <v>24</v>
      </c>
      <c r="O855" s="159">
        <v>0</v>
      </c>
      <c r="P855" s="159">
        <f>O855*H855</f>
        <v>0</v>
      </c>
      <c r="Q855" s="159">
        <v>1.35E-2</v>
      </c>
      <c r="R855" s="159">
        <f>Q855*H855</f>
        <v>0.895347</v>
      </c>
      <c r="S855" s="159">
        <v>0</v>
      </c>
      <c r="T855" s="160">
        <f>S855*H855</f>
        <v>0</v>
      </c>
      <c r="AR855" s="161" t="s">
        <v>267</v>
      </c>
      <c r="AT855" s="161" t="s">
        <v>164</v>
      </c>
      <c r="AU855" s="161" t="s">
        <v>38</v>
      </c>
      <c r="AY855" s="72" t="s">
        <v>94</v>
      </c>
      <c r="BE855" s="162">
        <f>IF(N855="základní",J855,0)</f>
        <v>0</v>
      </c>
      <c r="BF855" s="162">
        <f>IF(N855="snížená",J855,0)</f>
        <v>0</v>
      </c>
      <c r="BG855" s="162">
        <f>IF(N855="zákl. přenesená",J855,0)</f>
        <v>0</v>
      </c>
      <c r="BH855" s="162">
        <f>IF(N855="sníž. přenesená",J855,0)</f>
        <v>0</v>
      </c>
      <c r="BI855" s="162">
        <f>IF(N855="nulová",J855,0)</f>
        <v>0</v>
      </c>
      <c r="BJ855" s="72" t="s">
        <v>36</v>
      </c>
      <c r="BK855" s="162">
        <f>ROUND(I855*H855,2)</f>
        <v>0</v>
      </c>
      <c r="BL855" s="72" t="s">
        <v>178</v>
      </c>
      <c r="BM855" s="161" t="s">
        <v>1179</v>
      </c>
    </row>
    <row r="856" spans="2:65" s="171" customFormat="1" x14ac:dyDescent="0.3">
      <c r="B856" s="170"/>
      <c r="D856" s="165" t="s">
        <v>103</v>
      </c>
      <c r="F856" s="173" t="s">
        <v>1180</v>
      </c>
      <c r="H856" s="174">
        <v>66.322000000000003</v>
      </c>
      <c r="L856" s="170"/>
      <c r="M856" s="175"/>
      <c r="T856" s="176"/>
      <c r="AT856" s="172" t="s">
        <v>103</v>
      </c>
      <c r="AU856" s="172" t="s">
        <v>38</v>
      </c>
      <c r="AV856" s="171" t="s">
        <v>38</v>
      </c>
      <c r="AW856" s="171" t="s">
        <v>1</v>
      </c>
      <c r="AX856" s="171" t="s">
        <v>36</v>
      </c>
      <c r="AY856" s="172" t="s">
        <v>94</v>
      </c>
    </row>
    <row r="857" spans="2:65" s="79" customFormat="1" ht="24" customHeight="1" x14ac:dyDescent="0.3">
      <c r="B857" s="150"/>
      <c r="C857" s="151" t="s">
        <v>1181</v>
      </c>
      <c r="D857" s="151" t="s">
        <v>96</v>
      </c>
      <c r="E857" s="152" t="s">
        <v>1182</v>
      </c>
      <c r="F857" s="153" t="s">
        <v>1183</v>
      </c>
      <c r="G857" s="154" t="s">
        <v>99</v>
      </c>
      <c r="H857" s="155">
        <v>24</v>
      </c>
      <c r="I857" s="156"/>
      <c r="J857" s="156">
        <f>ROUND(I857*H857,2)</f>
        <v>0</v>
      </c>
      <c r="K857" s="153" t="s">
        <v>100</v>
      </c>
      <c r="L857" s="80"/>
      <c r="M857" s="157" t="s">
        <v>0</v>
      </c>
      <c r="N857" s="158" t="s">
        <v>24</v>
      </c>
      <c r="O857" s="159">
        <v>0.80900000000000005</v>
      </c>
      <c r="P857" s="159">
        <f>O857*H857</f>
        <v>19.416</v>
      </c>
      <c r="Q857" s="159">
        <v>1.644E-2</v>
      </c>
      <c r="R857" s="159">
        <f>Q857*H857</f>
        <v>0.39456000000000002</v>
      </c>
      <c r="S857" s="159">
        <v>0</v>
      </c>
      <c r="T857" s="160">
        <f>S857*H857</f>
        <v>0</v>
      </c>
      <c r="AR857" s="161" t="s">
        <v>178</v>
      </c>
      <c r="AT857" s="161" t="s">
        <v>96</v>
      </c>
      <c r="AU857" s="161" t="s">
        <v>38</v>
      </c>
      <c r="AY857" s="72" t="s">
        <v>94</v>
      </c>
      <c r="BE857" s="162">
        <f>IF(N857="základní",J857,0)</f>
        <v>0</v>
      </c>
      <c r="BF857" s="162">
        <f>IF(N857="snížená",J857,0)</f>
        <v>0</v>
      </c>
      <c r="BG857" s="162">
        <f>IF(N857="zákl. přenesená",J857,0)</f>
        <v>0</v>
      </c>
      <c r="BH857" s="162">
        <f>IF(N857="sníž. přenesená",J857,0)</f>
        <v>0</v>
      </c>
      <c r="BI857" s="162">
        <f>IF(N857="nulová",J857,0)</f>
        <v>0</v>
      </c>
      <c r="BJ857" s="72" t="s">
        <v>36</v>
      </c>
      <c r="BK857" s="162">
        <f>ROUND(I857*H857,2)</f>
        <v>0</v>
      </c>
      <c r="BL857" s="72" t="s">
        <v>178</v>
      </c>
      <c r="BM857" s="161" t="s">
        <v>1184</v>
      </c>
    </row>
    <row r="858" spans="2:65" s="171" customFormat="1" x14ac:dyDescent="0.3">
      <c r="B858" s="170"/>
      <c r="D858" s="165" t="s">
        <v>103</v>
      </c>
      <c r="E858" s="172" t="s">
        <v>0</v>
      </c>
      <c r="F858" s="173" t="s">
        <v>1185</v>
      </c>
      <c r="H858" s="174">
        <v>24</v>
      </c>
      <c r="L858" s="170"/>
      <c r="M858" s="175"/>
      <c r="T858" s="176"/>
      <c r="AT858" s="172" t="s">
        <v>103</v>
      </c>
      <c r="AU858" s="172" t="s">
        <v>38</v>
      </c>
      <c r="AV858" s="171" t="s">
        <v>38</v>
      </c>
      <c r="AW858" s="171" t="s">
        <v>17</v>
      </c>
      <c r="AX858" s="171" t="s">
        <v>35</v>
      </c>
      <c r="AY858" s="172" t="s">
        <v>94</v>
      </c>
    </row>
    <row r="859" spans="2:65" s="79" customFormat="1" ht="24" customHeight="1" x14ac:dyDescent="0.3">
      <c r="B859" s="150"/>
      <c r="C859" s="151" t="s">
        <v>1186</v>
      </c>
      <c r="D859" s="151" t="s">
        <v>96</v>
      </c>
      <c r="E859" s="152" t="s">
        <v>1187</v>
      </c>
      <c r="F859" s="153" t="s">
        <v>1188</v>
      </c>
      <c r="G859" s="154" t="s">
        <v>99</v>
      </c>
      <c r="H859" s="155">
        <v>135.79</v>
      </c>
      <c r="I859" s="156"/>
      <c r="J859" s="156">
        <f>ROUND(I859*H859,2)</f>
        <v>0</v>
      </c>
      <c r="K859" s="153" t="s">
        <v>262</v>
      </c>
      <c r="L859" s="80"/>
      <c r="M859" s="157" t="s">
        <v>0</v>
      </c>
      <c r="N859" s="158" t="s">
        <v>24</v>
      </c>
      <c r="O859" s="159">
        <v>0.96799999999999997</v>
      </c>
      <c r="P859" s="159">
        <f>O859*H859</f>
        <v>131.44471999999999</v>
      </c>
      <c r="Q859" s="159">
        <v>1.223E-2</v>
      </c>
      <c r="R859" s="159">
        <f>Q859*H859</f>
        <v>1.6607116999999998</v>
      </c>
      <c r="S859" s="159">
        <v>0</v>
      </c>
      <c r="T859" s="160">
        <f>S859*H859</f>
        <v>0</v>
      </c>
      <c r="AR859" s="161" t="s">
        <v>178</v>
      </c>
      <c r="AT859" s="161" t="s">
        <v>96</v>
      </c>
      <c r="AU859" s="161" t="s">
        <v>38</v>
      </c>
      <c r="AY859" s="72" t="s">
        <v>94</v>
      </c>
      <c r="BE859" s="162">
        <f>IF(N859="základní",J859,0)</f>
        <v>0</v>
      </c>
      <c r="BF859" s="162">
        <f>IF(N859="snížená",J859,0)</f>
        <v>0</v>
      </c>
      <c r="BG859" s="162">
        <f>IF(N859="zákl. přenesená",J859,0)</f>
        <v>0</v>
      </c>
      <c r="BH859" s="162">
        <f>IF(N859="sníž. přenesená",J859,0)</f>
        <v>0</v>
      </c>
      <c r="BI859" s="162">
        <f>IF(N859="nulová",J859,0)</f>
        <v>0</v>
      </c>
      <c r="BJ859" s="72" t="s">
        <v>36</v>
      </c>
      <c r="BK859" s="162">
        <f>ROUND(I859*H859,2)</f>
        <v>0</v>
      </c>
      <c r="BL859" s="72" t="s">
        <v>178</v>
      </c>
      <c r="BM859" s="161" t="s">
        <v>1189</v>
      </c>
    </row>
    <row r="860" spans="2:65" s="171" customFormat="1" ht="20.399999999999999" x14ac:dyDescent="0.3">
      <c r="B860" s="170"/>
      <c r="D860" s="165" t="s">
        <v>103</v>
      </c>
      <c r="E860" s="172" t="s">
        <v>0</v>
      </c>
      <c r="F860" s="173" t="s">
        <v>1190</v>
      </c>
      <c r="H860" s="174">
        <v>67.900000000000006</v>
      </c>
      <c r="L860" s="170"/>
      <c r="M860" s="175"/>
      <c r="T860" s="176"/>
      <c r="AT860" s="172" t="s">
        <v>103</v>
      </c>
      <c r="AU860" s="172" t="s">
        <v>38</v>
      </c>
      <c r="AV860" s="171" t="s">
        <v>38</v>
      </c>
      <c r="AW860" s="171" t="s">
        <v>17</v>
      </c>
      <c r="AX860" s="171" t="s">
        <v>35</v>
      </c>
      <c r="AY860" s="172" t="s">
        <v>94</v>
      </c>
    </row>
    <row r="861" spans="2:65" s="171" customFormat="1" ht="20.399999999999999" x14ac:dyDescent="0.3">
      <c r="B861" s="170"/>
      <c r="D861" s="165" t="s">
        <v>103</v>
      </c>
      <c r="E861" s="172" t="s">
        <v>0</v>
      </c>
      <c r="F861" s="173" t="s">
        <v>1191</v>
      </c>
      <c r="H861" s="174">
        <v>67.89</v>
      </c>
      <c r="L861" s="170"/>
      <c r="M861" s="175"/>
      <c r="T861" s="176"/>
      <c r="AT861" s="172" t="s">
        <v>103</v>
      </c>
      <c r="AU861" s="172" t="s">
        <v>38</v>
      </c>
      <c r="AV861" s="171" t="s">
        <v>38</v>
      </c>
      <c r="AW861" s="171" t="s">
        <v>17</v>
      </c>
      <c r="AX861" s="171" t="s">
        <v>35</v>
      </c>
      <c r="AY861" s="172" t="s">
        <v>94</v>
      </c>
    </row>
    <row r="862" spans="2:65" s="79" customFormat="1" ht="16.5" customHeight="1" x14ac:dyDescent="0.3">
      <c r="B862" s="150"/>
      <c r="C862" s="151" t="s">
        <v>1192</v>
      </c>
      <c r="D862" s="151" t="s">
        <v>96</v>
      </c>
      <c r="E862" s="152" t="s">
        <v>1193</v>
      </c>
      <c r="F862" s="153" t="s">
        <v>1194</v>
      </c>
      <c r="G862" s="154" t="s">
        <v>99</v>
      </c>
      <c r="H862" s="155">
        <v>11.6</v>
      </c>
      <c r="I862" s="156"/>
      <c r="J862" s="156">
        <f>ROUND(I862*H862,2)</f>
        <v>0</v>
      </c>
      <c r="K862" s="153" t="s">
        <v>262</v>
      </c>
      <c r="L862" s="80"/>
      <c r="M862" s="157" t="s">
        <v>0</v>
      </c>
      <c r="N862" s="158" t="s">
        <v>24</v>
      </c>
      <c r="O862" s="159">
        <v>0.20300000000000001</v>
      </c>
      <c r="P862" s="159">
        <f>O862*H862</f>
        <v>2.3548</v>
      </c>
      <c r="Q862" s="159">
        <v>4.0999999999999999E-4</v>
      </c>
      <c r="R862" s="159">
        <f>Q862*H862</f>
        <v>4.7559999999999998E-3</v>
      </c>
      <c r="S862" s="159">
        <v>0</v>
      </c>
      <c r="T862" s="160">
        <f>S862*H862</f>
        <v>0</v>
      </c>
      <c r="AR862" s="161" t="s">
        <v>178</v>
      </c>
      <c r="AT862" s="161" t="s">
        <v>96</v>
      </c>
      <c r="AU862" s="161" t="s">
        <v>38</v>
      </c>
      <c r="AY862" s="72" t="s">
        <v>94</v>
      </c>
      <c r="BE862" s="162">
        <f>IF(N862="základní",J862,0)</f>
        <v>0</v>
      </c>
      <c r="BF862" s="162">
        <f>IF(N862="snížená",J862,0)</f>
        <v>0</v>
      </c>
      <c r="BG862" s="162">
        <f>IF(N862="zákl. přenesená",J862,0)</f>
        <v>0</v>
      </c>
      <c r="BH862" s="162">
        <f>IF(N862="sníž. přenesená",J862,0)</f>
        <v>0</v>
      </c>
      <c r="BI862" s="162">
        <f>IF(N862="nulová",J862,0)</f>
        <v>0</v>
      </c>
      <c r="BJ862" s="72" t="s">
        <v>36</v>
      </c>
      <c r="BK862" s="162">
        <f>ROUND(I862*H862,2)</f>
        <v>0</v>
      </c>
      <c r="BL862" s="72" t="s">
        <v>178</v>
      </c>
      <c r="BM862" s="161" t="s">
        <v>1195</v>
      </c>
    </row>
    <row r="863" spans="2:65" s="164" customFormat="1" x14ac:dyDescent="0.3">
      <c r="B863" s="163"/>
      <c r="D863" s="165" t="s">
        <v>103</v>
      </c>
      <c r="E863" s="166" t="s">
        <v>0</v>
      </c>
      <c r="F863" s="167" t="s">
        <v>273</v>
      </c>
      <c r="H863" s="166" t="s">
        <v>0</v>
      </c>
      <c r="L863" s="163"/>
      <c r="M863" s="168"/>
      <c r="T863" s="169"/>
      <c r="AT863" s="166" t="s">
        <v>103</v>
      </c>
      <c r="AU863" s="166" t="s">
        <v>38</v>
      </c>
      <c r="AV863" s="164" t="s">
        <v>36</v>
      </c>
      <c r="AW863" s="164" t="s">
        <v>17</v>
      </c>
      <c r="AX863" s="164" t="s">
        <v>35</v>
      </c>
      <c r="AY863" s="166" t="s">
        <v>94</v>
      </c>
    </row>
    <row r="864" spans="2:65" s="171" customFormat="1" x14ac:dyDescent="0.3">
      <c r="B864" s="170"/>
      <c r="D864" s="165" t="s">
        <v>103</v>
      </c>
      <c r="E864" s="172" t="s">
        <v>0</v>
      </c>
      <c r="F864" s="173" t="s">
        <v>1196</v>
      </c>
      <c r="H864" s="174">
        <v>3.5</v>
      </c>
      <c r="L864" s="170"/>
      <c r="M864" s="175"/>
      <c r="T864" s="176"/>
      <c r="AT864" s="172" t="s">
        <v>103</v>
      </c>
      <c r="AU864" s="172" t="s">
        <v>38</v>
      </c>
      <c r="AV864" s="171" t="s">
        <v>38</v>
      </c>
      <c r="AW864" s="171" t="s">
        <v>17</v>
      </c>
      <c r="AX864" s="171" t="s">
        <v>35</v>
      </c>
      <c r="AY864" s="172" t="s">
        <v>94</v>
      </c>
    </row>
    <row r="865" spans="2:65" s="171" customFormat="1" x14ac:dyDescent="0.3">
      <c r="B865" s="170"/>
      <c r="D865" s="165" t="s">
        <v>103</v>
      </c>
      <c r="E865" s="172" t="s">
        <v>0</v>
      </c>
      <c r="F865" s="173" t="s">
        <v>1197</v>
      </c>
      <c r="H865" s="174">
        <v>4.8</v>
      </c>
      <c r="L865" s="170"/>
      <c r="M865" s="175"/>
      <c r="T865" s="176"/>
      <c r="AT865" s="172" t="s">
        <v>103</v>
      </c>
      <c r="AU865" s="172" t="s">
        <v>38</v>
      </c>
      <c r="AV865" s="171" t="s">
        <v>38</v>
      </c>
      <c r="AW865" s="171" t="s">
        <v>17</v>
      </c>
      <c r="AX865" s="171" t="s">
        <v>35</v>
      </c>
      <c r="AY865" s="172" t="s">
        <v>94</v>
      </c>
    </row>
    <row r="866" spans="2:65" s="171" customFormat="1" x14ac:dyDescent="0.3">
      <c r="B866" s="170"/>
      <c r="D866" s="165" t="s">
        <v>103</v>
      </c>
      <c r="E866" s="172" t="s">
        <v>0</v>
      </c>
      <c r="F866" s="173" t="s">
        <v>1198</v>
      </c>
      <c r="H866" s="174">
        <v>3.3</v>
      </c>
      <c r="L866" s="170"/>
      <c r="M866" s="175"/>
      <c r="T866" s="176"/>
      <c r="AT866" s="172" t="s">
        <v>103</v>
      </c>
      <c r="AU866" s="172" t="s">
        <v>38</v>
      </c>
      <c r="AV866" s="171" t="s">
        <v>38</v>
      </c>
      <c r="AW866" s="171" t="s">
        <v>17</v>
      </c>
      <c r="AX866" s="171" t="s">
        <v>35</v>
      </c>
      <c r="AY866" s="172" t="s">
        <v>94</v>
      </c>
    </row>
    <row r="867" spans="2:65" s="79" customFormat="1" ht="16.5" customHeight="1" x14ac:dyDescent="0.3">
      <c r="B867" s="150"/>
      <c r="C867" s="177" t="s">
        <v>1199</v>
      </c>
      <c r="D867" s="177" t="s">
        <v>164</v>
      </c>
      <c r="E867" s="178" t="s">
        <v>1177</v>
      </c>
      <c r="F867" s="179" t="s">
        <v>1178</v>
      </c>
      <c r="G867" s="180" t="s">
        <v>99</v>
      </c>
      <c r="H867" s="181">
        <v>12.76</v>
      </c>
      <c r="I867" s="182"/>
      <c r="J867" s="182">
        <f>ROUND(I867*H867,2)</f>
        <v>0</v>
      </c>
      <c r="K867" s="179" t="s">
        <v>262</v>
      </c>
      <c r="L867" s="183"/>
      <c r="M867" s="184" t="s">
        <v>0</v>
      </c>
      <c r="N867" s="185" t="s">
        <v>24</v>
      </c>
      <c r="O867" s="159">
        <v>0</v>
      </c>
      <c r="P867" s="159">
        <f>O867*H867</f>
        <v>0</v>
      </c>
      <c r="Q867" s="159">
        <v>1.35E-2</v>
      </c>
      <c r="R867" s="159">
        <f>Q867*H867</f>
        <v>0.17226</v>
      </c>
      <c r="S867" s="159">
        <v>0</v>
      </c>
      <c r="T867" s="160">
        <f>S867*H867</f>
        <v>0</v>
      </c>
      <c r="AR867" s="161" t="s">
        <v>267</v>
      </c>
      <c r="AT867" s="161" t="s">
        <v>164</v>
      </c>
      <c r="AU867" s="161" t="s">
        <v>38</v>
      </c>
      <c r="AY867" s="72" t="s">
        <v>94</v>
      </c>
      <c r="BE867" s="162">
        <f>IF(N867="základní",J867,0)</f>
        <v>0</v>
      </c>
      <c r="BF867" s="162">
        <f>IF(N867="snížená",J867,0)</f>
        <v>0</v>
      </c>
      <c r="BG867" s="162">
        <f>IF(N867="zákl. přenesená",J867,0)</f>
        <v>0</v>
      </c>
      <c r="BH867" s="162">
        <f>IF(N867="sníž. přenesená",J867,0)</f>
        <v>0</v>
      </c>
      <c r="BI867" s="162">
        <f>IF(N867="nulová",J867,0)</f>
        <v>0</v>
      </c>
      <c r="BJ867" s="72" t="s">
        <v>36</v>
      </c>
      <c r="BK867" s="162">
        <f>ROUND(I867*H867,2)</f>
        <v>0</v>
      </c>
      <c r="BL867" s="72" t="s">
        <v>178</v>
      </c>
      <c r="BM867" s="161" t="s">
        <v>1200</v>
      </c>
    </row>
    <row r="868" spans="2:65" s="171" customFormat="1" x14ac:dyDescent="0.3">
      <c r="B868" s="170"/>
      <c r="D868" s="165" t="s">
        <v>103</v>
      </c>
      <c r="F868" s="173" t="s">
        <v>1201</v>
      </c>
      <c r="H868" s="174">
        <v>12.76</v>
      </c>
      <c r="L868" s="170"/>
      <c r="M868" s="175"/>
      <c r="T868" s="176"/>
      <c r="AT868" s="172" t="s">
        <v>103</v>
      </c>
      <c r="AU868" s="172" t="s">
        <v>38</v>
      </c>
      <c r="AV868" s="171" t="s">
        <v>38</v>
      </c>
      <c r="AW868" s="171" t="s">
        <v>1</v>
      </c>
      <c r="AX868" s="171" t="s">
        <v>36</v>
      </c>
      <c r="AY868" s="172" t="s">
        <v>94</v>
      </c>
    </row>
    <row r="869" spans="2:65" s="79" customFormat="1" ht="24" customHeight="1" x14ac:dyDescent="0.3">
      <c r="B869" s="150"/>
      <c r="C869" s="151" t="s">
        <v>1202</v>
      </c>
      <c r="D869" s="151" t="s">
        <v>96</v>
      </c>
      <c r="E869" s="152" t="s">
        <v>1203</v>
      </c>
      <c r="F869" s="153" t="s">
        <v>1204</v>
      </c>
      <c r="G869" s="154" t="s">
        <v>261</v>
      </c>
      <c r="H869" s="155">
        <v>14</v>
      </c>
      <c r="I869" s="156"/>
      <c r="J869" s="156">
        <f>ROUND(I869*H869,2)</f>
        <v>0</v>
      </c>
      <c r="K869" s="153" t="s">
        <v>262</v>
      </c>
      <c r="L869" s="80"/>
      <c r="M869" s="157" t="s">
        <v>0</v>
      </c>
      <c r="N869" s="158" t="s">
        <v>24</v>
      </c>
      <c r="O869" s="159">
        <v>0.60299999999999998</v>
      </c>
      <c r="P869" s="159">
        <f>O869*H869</f>
        <v>8.4420000000000002</v>
      </c>
      <c r="Q869" s="159">
        <v>6.9999999999999994E-5</v>
      </c>
      <c r="R869" s="159">
        <f>Q869*H869</f>
        <v>9.7999999999999997E-4</v>
      </c>
      <c r="S869" s="159">
        <v>0</v>
      </c>
      <c r="T869" s="160">
        <f>S869*H869</f>
        <v>0</v>
      </c>
      <c r="AR869" s="161" t="s">
        <v>178</v>
      </c>
      <c r="AT869" s="161" t="s">
        <v>96</v>
      </c>
      <c r="AU869" s="161" t="s">
        <v>38</v>
      </c>
      <c r="AY869" s="72" t="s">
        <v>94</v>
      </c>
      <c r="BE869" s="162">
        <f>IF(N869="základní",J869,0)</f>
        <v>0</v>
      </c>
      <c r="BF869" s="162">
        <f>IF(N869="snížená",J869,0)</f>
        <v>0</v>
      </c>
      <c r="BG869" s="162">
        <f>IF(N869="zákl. přenesená",J869,0)</f>
        <v>0</v>
      </c>
      <c r="BH869" s="162">
        <f>IF(N869="sníž. přenesená",J869,0)</f>
        <v>0</v>
      </c>
      <c r="BI869" s="162">
        <f>IF(N869="nulová",J869,0)</f>
        <v>0</v>
      </c>
      <c r="BJ869" s="72" t="s">
        <v>36</v>
      </c>
      <c r="BK869" s="162">
        <f>ROUND(I869*H869,2)</f>
        <v>0</v>
      </c>
      <c r="BL869" s="72" t="s">
        <v>178</v>
      </c>
      <c r="BM869" s="161" t="s">
        <v>1205</v>
      </c>
    </row>
    <row r="870" spans="2:65" s="79" customFormat="1" ht="16.5" customHeight="1" x14ac:dyDescent="0.3">
      <c r="B870" s="150"/>
      <c r="C870" s="177" t="s">
        <v>1206</v>
      </c>
      <c r="D870" s="177" t="s">
        <v>164</v>
      </c>
      <c r="E870" s="178" t="s">
        <v>1207</v>
      </c>
      <c r="F870" s="179" t="s">
        <v>1208</v>
      </c>
      <c r="G870" s="180" t="s">
        <v>261</v>
      </c>
      <c r="H870" s="181">
        <v>14</v>
      </c>
      <c r="I870" s="182"/>
      <c r="J870" s="182">
        <f>ROUND(I870*H870,2)</f>
        <v>0</v>
      </c>
      <c r="K870" s="179" t="s">
        <v>0</v>
      </c>
      <c r="L870" s="183"/>
      <c r="M870" s="184" t="s">
        <v>0</v>
      </c>
      <c r="N870" s="185" t="s">
        <v>24</v>
      </c>
      <c r="O870" s="159">
        <v>0</v>
      </c>
      <c r="P870" s="159">
        <f>O870*H870</f>
        <v>0</v>
      </c>
      <c r="Q870" s="159">
        <v>4.4999999999999997E-3</v>
      </c>
      <c r="R870" s="159">
        <f>Q870*H870</f>
        <v>6.3E-2</v>
      </c>
      <c r="S870" s="159">
        <v>0</v>
      </c>
      <c r="T870" s="160">
        <f>S870*H870</f>
        <v>0</v>
      </c>
      <c r="AR870" s="161" t="s">
        <v>267</v>
      </c>
      <c r="AT870" s="161" t="s">
        <v>164</v>
      </c>
      <c r="AU870" s="161" t="s">
        <v>38</v>
      </c>
      <c r="AY870" s="72" t="s">
        <v>94</v>
      </c>
      <c r="BE870" s="162">
        <f>IF(N870="základní",J870,0)</f>
        <v>0</v>
      </c>
      <c r="BF870" s="162">
        <f>IF(N870="snížená",J870,0)</f>
        <v>0</v>
      </c>
      <c r="BG870" s="162">
        <f>IF(N870="zákl. přenesená",J870,0)</f>
        <v>0</v>
      </c>
      <c r="BH870" s="162">
        <f>IF(N870="sníž. přenesená",J870,0)</f>
        <v>0</v>
      </c>
      <c r="BI870" s="162">
        <f>IF(N870="nulová",J870,0)</f>
        <v>0</v>
      </c>
      <c r="BJ870" s="72" t="s">
        <v>36</v>
      </c>
      <c r="BK870" s="162">
        <f>ROUND(I870*H870,2)</f>
        <v>0</v>
      </c>
      <c r="BL870" s="72" t="s">
        <v>178</v>
      </c>
      <c r="BM870" s="161" t="s">
        <v>1209</v>
      </c>
    </row>
    <row r="871" spans="2:65" s="79" customFormat="1" ht="24" customHeight="1" x14ac:dyDescent="0.3">
      <c r="B871" s="150"/>
      <c r="C871" s="151" t="s">
        <v>1210</v>
      </c>
      <c r="D871" s="151" t="s">
        <v>96</v>
      </c>
      <c r="E871" s="152" t="s">
        <v>1211</v>
      </c>
      <c r="F871" s="153" t="s">
        <v>1212</v>
      </c>
      <c r="G871" s="154" t="s">
        <v>261</v>
      </c>
      <c r="H871" s="155">
        <v>26</v>
      </c>
      <c r="I871" s="156"/>
      <c r="J871" s="156">
        <f>ROUND(I871*H871,2)</f>
        <v>0</v>
      </c>
      <c r="K871" s="153" t="s">
        <v>262</v>
      </c>
      <c r="L871" s="80"/>
      <c r="M871" s="157" t="s">
        <v>0</v>
      </c>
      <c r="N871" s="158" t="s">
        <v>24</v>
      </c>
      <c r="O871" s="159">
        <v>1.024</v>
      </c>
      <c r="P871" s="159">
        <f>O871*H871</f>
        <v>26.624000000000002</v>
      </c>
      <c r="Q871" s="159">
        <v>3.0000000000000001E-5</v>
      </c>
      <c r="R871" s="159">
        <f>Q871*H871</f>
        <v>7.7999999999999999E-4</v>
      </c>
      <c r="S871" s="159">
        <v>0</v>
      </c>
      <c r="T871" s="160">
        <f>S871*H871</f>
        <v>0</v>
      </c>
      <c r="AR871" s="161" t="s">
        <v>178</v>
      </c>
      <c r="AT871" s="161" t="s">
        <v>96</v>
      </c>
      <c r="AU871" s="161" t="s">
        <v>38</v>
      </c>
      <c r="AY871" s="72" t="s">
        <v>94</v>
      </c>
      <c r="BE871" s="162">
        <f>IF(N871="základní",J871,0)</f>
        <v>0</v>
      </c>
      <c r="BF871" s="162">
        <f>IF(N871="snížená",J871,0)</f>
        <v>0</v>
      </c>
      <c r="BG871" s="162">
        <f>IF(N871="zákl. přenesená",J871,0)</f>
        <v>0</v>
      </c>
      <c r="BH871" s="162">
        <f>IF(N871="sníž. přenesená",J871,0)</f>
        <v>0</v>
      </c>
      <c r="BI871" s="162">
        <f>IF(N871="nulová",J871,0)</f>
        <v>0</v>
      </c>
      <c r="BJ871" s="72" t="s">
        <v>36</v>
      </c>
      <c r="BK871" s="162">
        <f>ROUND(I871*H871,2)</f>
        <v>0</v>
      </c>
      <c r="BL871" s="72" t="s">
        <v>178</v>
      </c>
      <c r="BM871" s="161" t="s">
        <v>1213</v>
      </c>
    </row>
    <row r="872" spans="2:65" s="171" customFormat="1" x14ac:dyDescent="0.3">
      <c r="B872" s="170"/>
      <c r="D872" s="165" t="s">
        <v>103</v>
      </c>
      <c r="E872" s="172" t="s">
        <v>0</v>
      </c>
      <c r="F872" s="173" t="s">
        <v>1045</v>
      </c>
      <c r="H872" s="174">
        <v>2</v>
      </c>
      <c r="L872" s="170"/>
      <c r="M872" s="175"/>
      <c r="T872" s="176"/>
      <c r="AT872" s="172" t="s">
        <v>103</v>
      </c>
      <c r="AU872" s="172" t="s">
        <v>38</v>
      </c>
      <c r="AV872" s="171" t="s">
        <v>38</v>
      </c>
      <c r="AW872" s="171" t="s">
        <v>17</v>
      </c>
      <c r="AX872" s="171" t="s">
        <v>35</v>
      </c>
      <c r="AY872" s="172" t="s">
        <v>94</v>
      </c>
    </row>
    <row r="873" spans="2:65" s="171" customFormat="1" x14ac:dyDescent="0.3">
      <c r="B873" s="170"/>
      <c r="D873" s="165" t="s">
        <v>103</v>
      </c>
      <c r="E873" s="172" t="s">
        <v>0</v>
      </c>
      <c r="F873" s="173" t="s">
        <v>1046</v>
      </c>
      <c r="H873" s="174">
        <v>12</v>
      </c>
      <c r="L873" s="170"/>
      <c r="M873" s="175"/>
      <c r="T873" s="176"/>
      <c r="AT873" s="172" t="s">
        <v>103</v>
      </c>
      <c r="AU873" s="172" t="s">
        <v>38</v>
      </c>
      <c r="AV873" s="171" t="s">
        <v>38</v>
      </c>
      <c r="AW873" s="171" t="s">
        <v>17</v>
      </c>
      <c r="AX873" s="171" t="s">
        <v>35</v>
      </c>
      <c r="AY873" s="172" t="s">
        <v>94</v>
      </c>
    </row>
    <row r="874" spans="2:65" s="171" customFormat="1" x14ac:dyDescent="0.3">
      <c r="B874" s="170"/>
      <c r="D874" s="165" t="s">
        <v>103</v>
      </c>
      <c r="E874" s="172" t="s">
        <v>0</v>
      </c>
      <c r="F874" s="173" t="s">
        <v>1047</v>
      </c>
      <c r="H874" s="174">
        <v>12</v>
      </c>
      <c r="L874" s="170"/>
      <c r="M874" s="175"/>
      <c r="T874" s="176"/>
      <c r="AT874" s="172" t="s">
        <v>103</v>
      </c>
      <c r="AU874" s="172" t="s">
        <v>38</v>
      </c>
      <c r="AV874" s="171" t="s">
        <v>38</v>
      </c>
      <c r="AW874" s="171" t="s">
        <v>17</v>
      </c>
      <c r="AX874" s="171" t="s">
        <v>35</v>
      </c>
      <c r="AY874" s="172" t="s">
        <v>94</v>
      </c>
    </row>
    <row r="875" spans="2:65" s="79" customFormat="1" ht="24" customHeight="1" x14ac:dyDescent="0.3">
      <c r="B875" s="150"/>
      <c r="C875" s="177" t="s">
        <v>1214</v>
      </c>
      <c r="D875" s="177" t="s">
        <v>164</v>
      </c>
      <c r="E875" s="178" t="s">
        <v>1215</v>
      </c>
      <c r="F875" s="179" t="s">
        <v>1216</v>
      </c>
      <c r="G875" s="180" t="s">
        <v>261</v>
      </c>
      <c r="H875" s="181">
        <v>26</v>
      </c>
      <c r="I875" s="182"/>
      <c r="J875" s="182">
        <f>ROUND(I875*H875,2)</f>
        <v>0</v>
      </c>
      <c r="K875" s="179" t="s">
        <v>0</v>
      </c>
      <c r="L875" s="183"/>
      <c r="M875" s="184" t="s">
        <v>0</v>
      </c>
      <c r="N875" s="185" t="s">
        <v>24</v>
      </c>
      <c r="O875" s="159">
        <v>0</v>
      </c>
      <c r="P875" s="159">
        <f>O875*H875</f>
        <v>0</v>
      </c>
      <c r="Q875" s="159">
        <v>4.4999999999999997E-3</v>
      </c>
      <c r="R875" s="159">
        <f>Q875*H875</f>
        <v>0.11699999999999999</v>
      </c>
      <c r="S875" s="159">
        <v>0</v>
      </c>
      <c r="T875" s="160">
        <f>S875*H875</f>
        <v>0</v>
      </c>
      <c r="AR875" s="161" t="s">
        <v>267</v>
      </c>
      <c r="AT875" s="161" t="s">
        <v>164</v>
      </c>
      <c r="AU875" s="161" t="s">
        <v>38</v>
      </c>
      <c r="AY875" s="72" t="s">
        <v>94</v>
      </c>
      <c r="BE875" s="162">
        <f>IF(N875="základní",J875,0)</f>
        <v>0</v>
      </c>
      <c r="BF875" s="162">
        <f>IF(N875="snížená",J875,0)</f>
        <v>0</v>
      </c>
      <c r="BG875" s="162">
        <f>IF(N875="zákl. přenesená",J875,0)</f>
        <v>0</v>
      </c>
      <c r="BH875" s="162">
        <f>IF(N875="sníž. přenesená",J875,0)</f>
        <v>0</v>
      </c>
      <c r="BI875" s="162">
        <f>IF(N875="nulová",J875,0)</f>
        <v>0</v>
      </c>
      <c r="BJ875" s="72" t="s">
        <v>36</v>
      </c>
      <c r="BK875" s="162">
        <f>ROUND(I875*H875,2)</f>
        <v>0</v>
      </c>
      <c r="BL875" s="72" t="s">
        <v>178</v>
      </c>
      <c r="BM875" s="161" t="s">
        <v>1217</v>
      </c>
    </row>
    <row r="876" spans="2:65" s="79" customFormat="1" ht="24" customHeight="1" x14ac:dyDescent="0.3">
      <c r="B876" s="150"/>
      <c r="C876" s="151" t="s">
        <v>1218</v>
      </c>
      <c r="D876" s="151" t="s">
        <v>96</v>
      </c>
      <c r="E876" s="152" t="s">
        <v>1219</v>
      </c>
      <c r="F876" s="153" t="s">
        <v>1220</v>
      </c>
      <c r="G876" s="154" t="s">
        <v>261</v>
      </c>
      <c r="H876" s="155">
        <v>13</v>
      </c>
      <c r="I876" s="156"/>
      <c r="J876" s="156">
        <f>ROUND(I876*H876,2)</f>
        <v>0</v>
      </c>
      <c r="K876" s="153" t="s">
        <v>262</v>
      </c>
      <c r="L876" s="80"/>
      <c r="M876" s="157" t="s">
        <v>0</v>
      </c>
      <c r="N876" s="158" t="s">
        <v>24</v>
      </c>
      <c r="O876" s="159">
        <v>1.431</v>
      </c>
      <c r="P876" s="159">
        <f>O876*H876</f>
        <v>18.603000000000002</v>
      </c>
      <c r="Q876" s="159">
        <v>4.0000000000000003E-5</v>
      </c>
      <c r="R876" s="159">
        <f>Q876*H876</f>
        <v>5.2000000000000006E-4</v>
      </c>
      <c r="S876" s="159">
        <v>0</v>
      </c>
      <c r="T876" s="160">
        <f>S876*H876</f>
        <v>0</v>
      </c>
      <c r="AR876" s="161" t="s">
        <v>178</v>
      </c>
      <c r="AT876" s="161" t="s">
        <v>96</v>
      </c>
      <c r="AU876" s="161" t="s">
        <v>38</v>
      </c>
      <c r="AY876" s="72" t="s">
        <v>94</v>
      </c>
      <c r="BE876" s="162">
        <f>IF(N876="základní",J876,0)</f>
        <v>0</v>
      </c>
      <c r="BF876" s="162">
        <f>IF(N876="snížená",J876,0)</f>
        <v>0</v>
      </c>
      <c r="BG876" s="162">
        <f>IF(N876="zákl. přenesená",J876,0)</f>
        <v>0</v>
      </c>
      <c r="BH876" s="162">
        <f>IF(N876="sníž. přenesená",J876,0)</f>
        <v>0</v>
      </c>
      <c r="BI876" s="162">
        <f>IF(N876="nulová",J876,0)</f>
        <v>0</v>
      </c>
      <c r="BJ876" s="72" t="s">
        <v>36</v>
      </c>
      <c r="BK876" s="162">
        <f>ROUND(I876*H876,2)</f>
        <v>0</v>
      </c>
      <c r="BL876" s="72" t="s">
        <v>178</v>
      </c>
      <c r="BM876" s="161" t="s">
        <v>1221</v>
      </c>
    </row>
    <row r="877" spans="2:65" s="171" customFormat="1" x14ac:dyDescent="0.3">
      <c r="B877" s="170"/>
      <c r="D877" s="165" t="s">
        <v>103</v>
      </c>
      <c r="E877" s="172" t="s">
        <v>0</v>
      </c>
      <c r="F877" s="173" t="s">
        <v>1222</v>
      </c>
      <c r="H877" s="174">
        <v>1</v>
      </c>
      <c r="L877" s="170"/>
      <c r="M877" s="175"/>
      <c r="T877" s="176"/>
      <c r="AT877" s="172" t="s">
        <v>103</v>
      </c>
      <c r="AU877" s="172" t="s">
        <v>38</v>
      </c>
      <c r="AV877" s="171" t="s">
        <v>38</v>
      </c>
      <c r="AW877" s="171" t="s">
        <v>17</v>
      </c>
      <c r="AX877" s="171" t="s">
        <v>35</v>
      </c>
      <c r="AY877" s="172" t="s">
        <v>94</v>
      </c>
    </row>
    <row r="878" spans="2:65" s="171" customFormat="1" x14ac:dyDescent="0.3">
      <c r="B878" s="170"/>
      <c r="D878" s="165" t="s">
        <v>103</v>
      </c>
      <c r="E878" s="172" t="s">
        <v>0</v>
      </c>
      <c r="F878" s="173" t="s">
        <v>1223</v>
      </c>
      <c r="H878" s="174">
        <v>6</v>
      </c>
      <c r="L878" s="170"/>
      <c r="M878" s="175"/>
      <c r="T878" s="176"/>
      <c r="AT878" s="172" t="s">
        <v>103</v>
      </c>
      <c r="AU878" s="172" t="s">
        <v>38</v>
      </c>
      <c r="AV878" s="171" t="s">
        <v>38</v>
      </c>
      <c r="AW878" s="171" t="s">
        <v>17</v>
      </c>
      <c r="AX878" s="171" t="s">
        <v>35</v>
      </c>
      <c r="AY878" s="172" t="s">
        <v>94</v>
      </c>
    </row>
    <row r="879" spans="2:65" s="171" customFormat="1" x14ac:dyDescent="0.3">
      <c r="B879" s="170"/>
      <c r="D879" s="165" t="s">
        <v>103</v>
      </c>
      <c r="E879" s="172" t="s">
        <v>0</v>
      </c>
      <c r="F879" s="173" t="s">
        <v>1224</v>
      </c>
      <c r="H879" s="174">
        <v>6</v>
      </c>
      <c r="L879" s="170"/>
      <c r="M879" s="175"/>
      <c r="T879" s="176"/>
      <c r="AT879" s="172" t="s">
        <v>103</v>
      </c>
      <c r="AU879" s="172" t="s">
        <v>38</v>
      </c>
      <c r="AV879" s="171" t="s">
        <v>38</v>
      </c>
      <c r="AW879" s="171" t="s">
        <v>17</v>
      </c>
      <c r="AX879" s="171" t="s">
        <v>35</v>
      </c>
      <c r="AY879" s="172" t="s">
        <v>94</v>
      </c>
    </row>
    <row r="880" spans="2:65" s="79" customFormat="1" ht="16.5" customHeight="1" x14ac:dyDescent="0.3">
      <c r="B880" s="150"/>
      <c r="C880" s="177" t="s">
        <v>1225</v>
      </c>
      <c r="D880" s="177" t="s">
        <v>164</v>
      </c>
      <c r="E880" s="178" t="s">
        <v>1226</v>
      </c>
      <c r="F880" s="179" t="s">
        <v>1227</v>
      </c>
      <c r="G880" s="180" t="s">
        <v>261</v>
      </c>
      <c r="H880" s="181">
        <v>13</v>
      </c>
      <c r="I880" s="182"/>
      <c r="J880" s="182">
        <f>ROUND(I880*H880,2)</f>
        <v>0</v>
      </c>
      <c r="K880" s="179" t="s">
        <v>0</v>
      </c>
      <c r="L880" s="183"/>
      <c r="M880" s="184" t="s">
        <v>0</v>
      </c>
      <c r="N880" s="185" t="s">
        <v>24</v>
      </c>
      <c r="O880" s="159">
        <v>0</v>
      </c>
      <c r="P880" s="159">
        <f>O880*H880</f>
        <v>0</v>
      </c>
      <c r="Q880" s="159">
        <v>1.2E-2</v>
      </c>
      <c r="R880" s="159">
        <f>Q880*H880</f>
        <v>0.156</v>
      </c>
      <c r="S880" s="159">
        <v>0</v>
      </c>
      <c r="T880" s="160">
        <f>S880*H880</f>
        <v>0</v>
      </c>
      <c r="AR880" s="161" t="s">
        <v>267</v>
      </c>
      <c r="AT880" s="161" t="s">
        <v>164</v>
      </c>
      <c r="AU880" s="161" t="s">
        <v>38</v>
      </c>
      <c r="AY880" s="72" t="s">
        <v>94</v>
      </c>
      <c r="BE880" s="162">
        <f>IF(N880="základní",J880,0)</f>
        <v>0</v>
      </c>
      <c r="BF880" s="162">
        <f>IF(N880="snížená",J880,0)</f>
        <v>0</v>
      </c>
      <c r="BG880" s="162">
        <f>IF(N880="zákl. přenesená",J880,0)</f>
        <v>0</v>
      </c>
      <c r="BH880" s="162">
        <f>IF(N880="sníž. přenesená",J880,0)</f>
        <v>0</v>
      </c>
      <c r="BI880" s="162">
        <f>IF(N880="nulová",J880,0)</f>
        <v>0</v>
      </c>
      <c r="BJ880" s="72" t="s">
        <v>36</v>
      </c>
      <c r="BK880" s="162">
        <f>ROUND(I880*H880,2)</f>
        <v>0</v>
      </c>
      <c r="BL880" s="72" t="s">
        <v>178</v>
      </c>
      <c r="BM880" s="161" t="s">
        <v>1228</v>
      </c>
    </row>
    <row r="881" spans="2:65" s="79" customFormat="1" ht="24" customHeight="1" x14ac:dyDescent="0.3">
      <c r="B881" s="150"/>
      <c r="C881" s="151" t="s">
        <v>1229</v>
      </c>
      <c r="D881" s="151" t="s">
        <v>96</v>
      </c>
      <c r="E881" s="152" t="s">
        <v>1230</v>
      </c>
      <c r="F881" s="153" t="s">
        <v>1231</v>
      </c>
      <c r="G881" s="154" t="s">
        <v>99</v>
      </c>
      <c r="H881" s="155">
        <v>87.995000000000005</v>
      </c>
      <c r="I881" s="156"/>
      <c r="J881" s="156">
        <f>ROUND(I881*H881,2)</f>
        <v>0</v>
      </c>
      <c r="K881" s="153" t="s">
        <v>262</v>
      </c>
      <c r="L881" s="80"/>
      <c r="M881" s="157" t="s">
        <v>0</v>
      </c>
      <c r="N881" s="158" t="s">
        <v>24</v>
      </c>
      <c r="O881" s="159">
        <v>0.92500000000000004</v>
      </c>
      <c r="P881" s="159">
        <f>O881*H881</f>
        <v>81.395375000000001</v>
      </c>
      <c r="Q881" s="159">
        <v>0</v>
      </c>
      <c r="R881" s="159">
        <f>Q881*H881</f>
        <v>0</v>
      </c>
      <c r="S881" s="159">
        <v>0</v>
      </c>
      <c r="T881" s="160">
        <f>S881*H881</f>
        <v>0</v>
      </c>
      <c r="AR881" s="161" t="s">
        <v>101</v>
      </c>
      <c r="AT881" s="161" t="s">
        <v>96</v>
      </c>
      <c r="AU881" s="161" t="s">
        <v>38</v>
      </c>
      <c r="AY881" s="72" t="s">
        <v>94</v>
      </c>
      <c r="BE881" s="162">
        <f>IF(N881="základní",J881,0)</f>
        <v>0</v>
      </c>
      <c r="BF881" s="162">
        <f>IF(N881="snížená",J881,0)</f>
        <v>0</v>
      </c>
      <c r="BG881" s="162">
        <f>IF(N881="zákl. přenesená",J881,0)</f>
        <v>0</v>
      </c>
      <c r="BH881" s="162">
        <f>IF(N881="sníž. přenesená",J881,0)</f>
        <v>0</v>
      </c>
      <c r="BI881" s="162">
        <f>IF(N881="nulová",J881,0)</f>
        <v>0</v>
      </c>
      <c r="BJ881" s="72" t="s">
        <v>36</v>
      </c>
      <c r="BK881" s="162">
        <f>ROUND(I881*H881,2)</f>
        <v>0</v>
      </c>
      <c r="BL881" s="72" t="s">
        <v>101</v>
      </c>
      <c r="BM881" s="161" t="s">
        <v>1232</v>
      </c>
    </row>
    <row r="882" spans="2:65" s="164" customFormat="1" x14ac:dyDescent="0.3">
      <c r="B882" s="163"/>
      <c r="D882" s="165" t="s">
        <v>103</v>
      </c>
      <c r="E882" s="166" t="s">
        <v>0</v>
      </c>
      <c r="F882" s="167" t="s">
        <v>273</v>
      </c>
      <c r="H882" s="166" t="s">
        <v>0</v>
      </c>
      <c r="L882" s="163"/>
      <c r="M882" s="168"/>
      <c r="T882" s="169"/>
      <c r="AT882" s="166" t="s">
        <v>103</v>
      </c>
      <c r="AU882" s="166" t="s">
        <v>38</v>
      </c>
      <c r="AV882" s="164" t="s">
        <v>36</v>
      </c>
      <c r="AW882" s="164" t="s">
        <v>17</v>
      </c>
      <c r="AX882" s="164" t="s">
        <v>35</v>
      </c>
      <c r="AY882" s="166" t="s">
        <v>94</v>
      </c>
    </row>
    <row r="883" spans="2:65" s="171" customFormat="1" ht="20.399999999999999" x14ac:dyDescent="0.3">
      <c r="B883" s="170"/>
      <c r="D883" s="165" t="s">
        <v>103</v>
      </c>
      <c r="E883" s="172" t="s">
        <v>0</v>
      </c>
      <c r="F883" s="173" t="s">
        <v>1233</v>
      </c>
      <c r="H883" s="174">
        <v>21</v>
      </c>
      <c r="L883" s="170"/>
      <c r="M883" s="175"/>
      <c r="T883" s="176"/>
      <c r="AT883" s="172" t="s">
        <v>103</v>
      </c>
      <c r="AU883" s="172" t="s">
        <v>38</v>
      </c>
      <c r="AV883" s="171" t="s">
        <v>38</v>
      </c>
      <c r="AW883" s="171" t="s">
        <v>17</v>
      </c>
      <c r="AX883" s="171" t="s">
        <v>35</v>
      </c>
      <c r="AY883" s="172" t="s">
        <v>94</v>
      </c>
    </row>
    <row r="884" spans="2:65" s="171" customFormat="1" ht="20.399999999999999" x14ac:dyDescent="0.3">
      <c r="B884" s="170"/>
      <c r="D884" s="165" t="s">
        <v>103</v>
      </c>
      <c r="E884" s="172" t="s">
        <v>0</v>
      </c>
      <c r="F884" s="173" t="s">
        <v>1234</v>
      </c>
      <c r="H884" s="174">
        <v>24.135000000000002</v>
      </c>
      <c r="L884" s="170"/>
      <c r="M884" s="175"/>
      <c r="T884" s="176"/>
      <c r="AT884" s="172" t="s">
        <v>103</v>
      </c>
      <c r="AU884" s="172" t="s">
        <v>38</v>
      </c>
      <c r="AV884" s="171" t="s">
        <v>38</v>
      </c>
      <c r="AW884" s="171" t="s">
        <v>17</v>
      </c>
      <c r="AX884" s="171" t="s">
        <v>35</v>
      </c>
      <c r="AY884" s="172" t="s">
        <v>94</v>
      </c>
    </row>
    <row r="885" spans="2:65" s="171" customFormat="1" x14ac:dyDescent="0.3">
      <c r="B885" s="170"/>
      <c r="D885" s="165" t="s">
        <v>103</v>
      </c>
      <c r="E885" s="172" t="s">
        <v>0</v>
      </c>
      <c r="F885" s="173" t="s">
        <v>1235</v>
      </c>
      <c r="H885" s="174">
        <v>22.14</v>
      </c>
      <c r="L885" s="170"/>
      <c r="M885" s="175"/>
      <c r="T885" s="176"/>
      <c r="AT885" s="172" t="s">
        <v>103</v>
      </c>
      <c r="AU885" s="172" t="s">
        <v>38</v>
      </c>
      <c r="AV885" s="171" t="s">
        <v>38</v>
      </c>
      <c r="AW885" s="171" t="s">
        <v>17</v>
      </c>
      <c r="AX885" s="171" t="s">
        <v>35</v>
      </c>
      <c r="AY885" s="172" t="s">
        <v>94</v>
      </c>
    </row>
    <row r="886" spans="2:65" s="171" customFormat="1" ht="30.6" x14ac:dyDescent="0.3">
      <c r="B886" s="170"/>
      <c r="D886" s="165" t="s">
        <v>103</v>
      </c>
      <c r="E886" s="172" t="s">
        <v>0</v>
      </c>
      <c r="F886" s="173" t="s">
        <v>1236</v>
      </c>
      <c r="H886" s="174">
        <v>20.72</v>
      </c>
      <c r="L886" s="170"/>
      <c r="M886" s="175"/>
      <c r="T886" s="176"/>
      <c r="AT886" s="172" t="s">
        <v>103</v>
      </c>
      <c r="AU886" s="172" t="s">
        <v>38</v>
      </c>
      <c r="AV886" s="171" t="s">
        <v>38</v>
      </c>
      <c r="AW886" s="171" t="s">
        <v>17</v>
      </c>
      <c r="AX886" s="171" t="s">
        <v>35</v>
      </c>
      <c r="AY886" s="172" t="s">
        <v>94</v>
      </c>
    </row>
    <row r="887" spans="2:65" s="79" customFormat="1" ht="24" customHeight="1" x14ac:dyDescent="0.3">
      <c r="B887" s="150"/>
      <c r="C887" s="177" t="s">
        <v>1237</v>
      </c>
      <c r="D887" s="177" t="s">
        <v>164</v>
      </c>
      <c r="E887" s="178" t="s">
        <v>1238</v>
      </c>
      <c r="F887" s="179" t="s">
        <v>1239</v>
      </c>
      <c r="G887" s="180" t="s">
        <v>99</v>
      </c>
      <c r="H887" s="181">
        <v>92.394999999999996</v>
      </c>
      <c r="I887" s="182"/>
      <c r="J887" s="182">
        <f>ROUND(I887*H887,2)</f>
        <v>0</v>
      </c>
      <c r="K887" s="179" t="s">
        <v>0</v>
      </c>
      <c r="L887" s="183"/>
      <c r="M887" s="184" t="s">
        <v>0</v>
      </c>
      <c r="N887" s="185" t="s">
        <v>24</v>
      </c>
      <c r="O887" s="159">
        <v>0</v>
      </c>
      <c r="P887" s="159">
        <f>O887*H887</f>
        <v>0</v>
      </c>
      <c r="Q887" s="159">
        <v>3.0000000000000001E-3</v>
      </c>
      <c r="R887" s="159">
        <f>Q887*H887</f>
        <v>0.27718500000000001</v>
      </c>
      <c r="S887" s="159">
        <v>0</v>
      </c>
      <c r="T887" s="160">
        <f>S887*H887</f>
        <v>0</v>
      </c>
      <c r="AR887" s="161" t="s">
        <v>138</v>
      </c>
      <c r="AT887" s="161" t="s">
        <v>164</v>
      </c>
      <c r="AU887" s="161" t="s">
        <v>38</v>
      </c>
      <c r="AY887" s="72" t="s">
        <v>94</v>
      </c>
      <c r="BE887" s="162">
        <f>IF(N887="základní",J887,0)</f>
        <v>0</v>
      </c>
      <c r="BF887" s="162">
        <f>IF(N887="snížená",J887,0)</f>
        <v>0</v>
      </c>
      <c r="BG887" s="162">
        <f>IF(N887="zákl. přenesená",J887,0)</f>
        <v>0</v>
      </c>
      <c r="BH887" s="162">
        <f>IF(N887="sníž. přenesená",J887,0)</f>
        <v>0</v>
      </c>
      <c r="BI887" s="162">
        <f>IF(N887="nulová",J887,0)</f>
        <v>0</v>
      </c>
      <c r="BJ887" s="72" t="s">
        <v>36</v>
      </c>
      <c r="BK887" s="162">
        <f>ROUND(I887*H887,2)</f>
        <v>0</v>
      </c>
      <c r="BL887" s="72" t="s">
        <v>101</v>
      </c>
      <c r="BM887" s="161" t="s">
        <v>1240</v>
      </c>
    </row>
    <row r="888" spans="2:65" s="171" customFormat="1" x14ac:dyDescent="0.3">
      <c r="B888" s="170"/>
      <c r="D888" s="165" t="s">
        <v>103</v>
      </c>
      <c r="F888" s="173" t="s">
        <v>1241</v>
      </c>
      <c r="H888" s="174">
        <v>92.394999999999996</v>
      </c>
      <c r="L888" s="170"/>
      <c r="M888" s="175"/>
      <c r="T888" s="176"/>
      <c r="AT888" s="172" t="s">
        <v>103</v>
      </c>
      <c r="AU888" s="172" t="s">
        <v>38</v>
      </c>
      <c r="AV888" s="171" t="s">
        <v>38</v>
      </c>
      <c r="AW888" s="171" t="s">
        <v>1</v>
      </c>
      <c r="AX888" s="171" t="s">
        <v>36</v>
      </c>
      <c r="AY888" s="172" t="s">
        <v>94</v>
      </c>
    </row>
    <row r="889" spans="2:65" s="79" customFormat="1" ht="24" customHeight="1" x14ac:dyDescent="0.3">
      <c r="B889" s="150"/>
      <c r="C889" s="151" t="s">
        <v>1242</v>
      </c>
      <c r="D889" s="151" t="s">
        <v>96</v>
      </c>
      <c r="E889" s="152" t="s">
        <v>1243</v>
      </c>
      <c r="F889" s="153" t="s">
        <v>1244</v>
      </c>
      <c r="G889" s="154" t="s">
        <v>99</v>
      </c>
      <c r="H889" s="155">
        <v>18.105</v>
      </c>
      <c r="I889" s="156"/>
      <c r="J889" s="156">
        <f>ROUND(I889*H889,2)</f>
        <v>0</v>
      </c>
      <c r="K889" s="153" t="s">
        <v>262</v>
      </c>
      <c r="L889" s="80"/>
      <c r="M889" s="157" t="s">
        <v>0</v>
      </c>
      <c r="N889" s="158" t="s">
        <v>24</v>
      </c>
      <c r="O889" s="159">
        <v>0.76200000000000001</v>
      </c>
      <c r="P889" s="159">
        <f>O889*H889</f>
        <v>13.796010000000001</v>
      </c>
      <c r="Q889" s="159">
        <v>0</v>
      </c>
      <c r="R889" s="159">
        <f>Q889*H889</f>
        <v>0</v>
      </c>
      <c r="S889" s="159">
        <v>0</v>
      </c>
      <c r="T889" s="160">
        <f>S889*H889</f>
        <v>0</v>
      </c>
      <c r="AR889" s="161" t="s">
        <v>178</v>
      </c>
      <c r="AT889" s="161" t="s">
        <v>96</v>
      </c>
      <c r="AU889" s="161" t="s">
        <v>38</v>
      </c>
      <c r="AY889" s="72" t="s">
        <v>94</v>
      </c>
      <c r="BE889" s="162">
        <f>IF(N889="základní",J889,0)</f>
        <v>0</v>
      </c>
      <c r="BF889" s="162">
        <f>IF(N889="snížená",J889,0)</f>
        <v>0</v>
      </c>
      <c r="BG889" s="162">
        <f>IF(N889="zákl. přenesená",J889,0)</f>
        <v>0</v>
      </c>
      <c r="BH889" s="162">
        <f>IF(N889="sníž. přenesená",J889,0)</f>
        <v>0</v>
      </c>
      <c r="BI889" s="162">
        <f>IF(N889="nulová",J889,0)</f>
        <v>0</v>
      </c>
      <c r="BJ889" s="72" t="s">
        <v>36</v>
      </c>
      <c r="BK889" s="162">
        <f>ROUND(I889*H889,2)</f>
        <v>0</v>
      </c>
      <c r="BL889" s="72" t="s">
        <v>178</v>
      </c>
      <c r="BM889" s="161" t="s">
        <v>1245</v>
      </c>
    </row>
    <row r="890" spans="2:65" s="164" customFormat="1" x14ac:dyDescent="0.3">
      <c r="B890" s="163"/>
      <c r="D890" s="165" t="s">
        <v>103</v>
      </c>
      <c r="E890" s="166" t="s">
        <v>0</v>
      </c>
      <c r="F890" s="167" t="s">
        <v>273</v>
      </c>
      <c r="H890" s="166" t="s">
        <v>0</v>
      </c>
      <c r="L890" s="163"/>
      <c r="M890" s="168"/>
      <c r="T890" s="169"/>
      <c r="AT890" s="166" t="s">
        <v>103</v>
      </c>
      <c r="AU890" s="166" t="s">
        <v>38</v>
      </c>
      <c r="AV890" s="164" t="s">
        <v>36</v>
      </c>
      <c r="AW890" s="164" t="s">
        <v>17</v>
      </c>
      <c r="AX890" s="164" t="s">
        <v>35</v>
      </c>
      <c r="AY890" s="166" t="s">
        <v>94</v>
      </c>
    </row>
    <row r="891" spans="2:65" s="171" customFormat="1" x14ac:dyDescent="0.3">
      <c r="B891" s="170"/>
      <c r="D891" s="165" t="s">
        <v>103</v>
      </c>
      <c r="E891" s="172" t="s">
        <v>0</v>
      </c>
      <c r="F891" s="173" t="s">
        <v>1246</v>
      </c>
      <c r="H891" s="174">
        <v>5.6050000000000004</v>
      </c>
      <c r="L891" s="170"/>
      <c r="M891" s="175"/>
      <c r="T891" s="176"/>
      <c r="AT891" s="172" t="s">
        <v>103</v>
      </c>
      <c r="AU891" s="172" t="s">
        <v>38</v>
      </c>
      <c r="AV891" s="171" t="s">
        <v>38</v>
      </c>
      <c r="AW891" s="171" t="s">
        <v>17</v>
      </c>
      <c r="AX891" s="171" t="s">
        <v>35</v>
      </c>
      <c r="AY891" s="172" t="s">
        <v>94</v>
      </c>
    </row>
    <row r="892" spans="2:65" s="171" customFormat="1" x14ac:dyDescent="0.3">
      <c r="B892" s="170"/>
      <c r="D892" s="165" t="s">
        <v>103</v>
      </c>
      <c r="E892" s="172" t="s">
        <v>0</v>
      </c>
      <c r="F892" s="173" t="s">
        <v>1247</v>
      </c>
      <c r="H892" s="174">
        <v>6.1</v>
      </c>
      <c r="L892" s="170"/>
      <c r="M892" s="175"/>
      <c r="T892" s="176"/>
      <c r="AT892" s="172" t="s">
        <v>103</v>
      </c>
      <c r="AU892" s="172" t="s">
        <v>38</v>
      </c>
      <c r="AV892" s="171" t="s">
        <v>38</v>
      </c>
      <c r="AW892" s="171" t="s">
        <v>17</v>
      </c>
      <c r="AX892" s="171" t="s">
        <v>35</v>
      </c>
      <c r="AY892" s="172" t="s">
        <v>94</v>
      </c>
    </row>
    <row r="893" spans="2:65" s="171" customFormat="1" x14ac:dyDescent="0.3">
      <c r="B893" s="170"/>
      <c r="D893" s="165" t="s">
        <v>103</v>
      </c>
      <c r="E893" s="172" t="s">
        <v>0</v>
      </c>
      <c r="F893" s="173" t="s">
        <v>1248</v>
      </c>
      <c r="H893" s="174">
        <v>4.8</v>
      </c>
      <c r="L893" s="170"/>
      <c r="M893" s="175"/>
      <c r="T893" s="176"/>
      <c r="AT893" s="172" t="s">
        <v>103</v>
      </c>
      <c r="AU893" s="172" t="s">
        <v>38</v>
      </c>
      <c r="AV893" s="171" t="s">
        <v>38</v>
      </c>
      <c r="AW893" s="171" t="s">
        <v>17</v>
      </c>
      <c r="AX893" s="171" t="s">
        <v>35</v>
      </c>
      <c r="AY893" s="172" t="s">
        <v>94</v>
      </c>
    </row>
    <row r="894" spans="2:65" s="171" customFormat="1" x14ac:dyDescent="0.3">
      <c r="B894" s="170"/>
      <c r="D894" s="165" t="s">
        <v>103</v>
      </c>
      <c r="E894" s="172" t="s">
        <v>0</v>
      </c>
      <c r="F894" s="173" t="s">
        <v>1249</v>
      </c>
      <c r="H894" s="174">
        <v>1.6</v>
      </c>
      <c r="L894" s="170"/>
      <c r="M894" s="175"/>
      <c r="T894" s="176"/>
      <c r="AT894" s="172" t="s">
        <v>103</v>
      </c>
      <c r="AU894" s="172" t="s">
        <v>38</v>
      </c>
      <c r="AV894" s="171" t="s">
        <v>38</v>
      </c>
      <c r="AW894" s="171" t="s">
        <v>17</v>
      </c>
      <c r="AX894" s="171" t="s">
        <v>35</v>
      </c>
      <c r="AY894" s="172" t="s">
        <v>94</v>
      </c>
    </row>
    <row r="895" spans="2:65" s="79" customFormat="1" ht="24" customHeight="1" x14ac:dyDescent="0.3">
      <c r="B895" s="150"/>
      <c r="C895" s="177" t="s">
        <v>1250</v>
      </c>
      <c r="D895" s="177" t="s">
        <v>164</v>
      </c>
      <c r="E895" s="178" t="s">
        <v>1251</v>
      </c>
      <c r="F895" s="179" t="s">
        <v>1252</v>
      </c>
      <c r="G895" s="180" t="s">
        <v>99</v>
      </c>
      <c r="H895" s="181">
        <v>19.010000000000002</v>
      </c>
      <c r="I895" s="182"/>
      <c r="J895" s="182">
        <f>ROUND(I895*H895,2)</f>
        <v>0</v>
      </c>
      <c r="K895" s="179" t="s">
        <v>0</v>
      </c>
      <c r="L895" s="183"/>
      <c r="M895" s="184" t="s">
        <v>0</v>
      </c>
      <c r="N895" s="185" t="s">
        <v>24</v>
      </c>
      <c r="O895" s="159">
        <v>0</v>
      </c>
      <c r="P895" s="159">
        <f>O895*H895</f>
        <v>0</v>
      </c>
      <c r="Q895" s="159">
        <v>3.0000000000000001E-3</v>
      </c>
      <c r="R895" s="159">
        <f>Q895*H895</f>
        <v>5.7030000000000004E-2</v>
      </c>
      <c r="S895" s="159">
        <v>0</v>
      </c>
      <c r="T895" s="160">
        <f>S895*H895</f>
        <v>0</v>
      </c>
      <c r="AR895" s="161" t="s">
        <v>138</v>
      </c>
      <c r="AT895" s="161" t="s">
        <v>164</v>
      </c>
      <c r="AU895" s="161" t="s">
        <v>38</v>
      </c>
      <c r="AY895" s="72" t="s">
        <v>94</v>
      </c>
      <c r="BE895" s="162">
        <f>IF(N895="základní",J895,0)</f>
        <v>0</v>
      </c>
      <c r="BF895" s="162">
        <f>IF(N895="snížená",J895,0)</f>
        <v>0</v>
      </c>
      <c r="BG895" s="162">
        <f>IF(N895="zákl. přenesená",J895,0)</f>
        <v>0</v>
      </c>
      <c r="BH895" s="162">
        <f>IF(N895="sníž. přenesená",J895,0)</f>
        <v>0</v>
      </c>
      <c r="BI895" s="162">
        <f>IF(N895="nulová",J895,0)</f>
        <v>0</v>
      </c>
      <c r="BJ895" s="72" t="s">
        <v>36</v>
      </c>
      <c r="BK895" s="162">
        <f>ROUND(I895*H895,2)</f>
        <v>0</v>
      </c>
      <c r="BL895" s="72" t="s">
        <v>101</v>
      </c>
      <c r="BM895" s="161" t="s">
        <v>1253</v>
      </c>
    </row>
    <row r="896" spans="2:65" s="171" customFormat="1" x14ac:dyDescent="0.3">
      <c r="B896" s="170"/>
      <c r="D896" s="165" t="s">
        <v>103</v>
      </c>
      <c r="F896" s="173" t="s">
        <v>1254</v>
      </c>
      <c r="H896" s="174">
        <v>19.010000000000002</v>
      </c>
      <c r="L896" s="170"/>
      <c r="M896" s="175"/>
      <c r="T896" s="176"/>
      <c r="AT896" s="172" t="s">
        <v>103</v>
      </c>
      <c r="AU896" s="172" t="s">
        <v>38</v>
      </c>
      <c r="AV896" s="171" t="s">
        <v>38</v>
      </c>
      <c r="AW896" s="171" t="s">
        <v>1</v>
      </c>
      <c r="AX896" s="171" t="s">
        <v>36</v>
      </c>
      <c r="AY896" s="172" t="s">
        <v>94</v>
      </c>
    </row>
    <row r="897" spans="2:65" s="79" customFormat="1" ht="24" customHeight="1" x14ac:dyDescent="0.3">
      <c r="B897" s="150"/>
      <c r="C897" s="151" t="s">
        <v>1255</v>
      </c>
      <c r="D897" s="151" t="s">
        <v>96</v>
      </c>
      <c r="E897" s="152" t="s">
        <v>1256</v>
      </c>
      <c r="F897" s="153" t="s">
        <v>1257</v>
      </c>
      <c r="G897" s="154" t="s">
        <v>149</v>
      </c>
      <c r="H897" s="155">
        <v>3.5190000000000001</v>
      </c>
      <c r="I897" s="156"/>
      <c r="J897" s="156">
        <f>ROUND(I897*H897,2)</f>
        <v>0</v>
      </c>
      <c r="K897" s="153" t="s">
        <v>262</v>
      </c>
      <c r="L897" s="80"/>
      <c r="M897" s="157" t="s">
        <v>0</v>
      </c>
      <c r="N897" s="158" t="s">
        <v>24</v>
      </c>
      <c r="O897" s="159">
        <v>1.1559999999999999</v>
      </c>
      <c r="P897" s="159">
        <f>O897*H897</f>
        <v>4.0679639999999999</v>
      </c>
      <c r="Q897" s="159">
        <v>0</v>
      </c>
      <c r="R897" s="159">
        <f>Q897*H897</f>
        <v>0</v>
      </c>
      <c r="S897" s="159">
        <v>0</v>
      </c>
      <c r="T897" s="160">
        <f>S897*H897</f>
        <v>0</v>
      </c>
      <c r="AR897" s="161" t="s">
        <v>178</v>
      </c>
      <c r="AT897" s="161" t="s">
        <v>96</v>
      </c>
      <c r="AU897" s="161" t="s">
        <v>38</v>
      </c>
      <c r="AY897" s="72" t="s">
        <v>94</v>
      </c>
      <c r="BE897" s="162">
        <f>IF(N897="základní",J897,0)</f>
        <v>0</v>
      </c>
      <c r="BF897" s="162">
        <f>IF(N897="snížená",J897,0)</f>
        <v>0</v>
      </c>
      <c r="BG897" s="162">
        <f>IF(N897="zákl. přenesená",J897,0)</f>
        <v>0</v>
      </c>
      <c r="BH897" s="162">
        <f>IF(N897="sníž. přenesená",J897,0)</f>
        <v>0</v>
      </c>
      <c r="BI897" s="162">
        <f>IF(N897="nulová",J897,0)</f>
        <v>0</v>
      </c>
      <c r="BJ897" s="72" t="s">
        <v>36</v>
      </c>
      <c r="BK897" s="162">
        <f>ROUND(I897*H897,2)</f>
        <v>0</v>
      </c>
      <c r="BL897" s="72" t="s">
        <v>178</v>
      </c>
      <c r="BM897" s="161" t="s">
        <v>1258</v>
      </c>
    </row>
    <row r="898" spans="2:65" s="139" customFormat="1" ht="22.8" customHeight="1" x14ac:dyDescent="0.25">
      <c r="B898" s="138"/>
      <c r="D898" s="140" t="s">
        <v>34</v>
      </c>
      <c r="E898" s="148" t="s">
        <v>1259</v>
      </c>
      <c r="F898" s="148" t="s">
        <v>1260</v>
      </c>
      <c r="J898" s="149">
        <f>BK898</f>
        <v>0</v>
      </c>
      <c r="L898" s="138"/>
      <c r="M898" s="143"/>
      <c r="P898" s="144">
        <f>SUM(P899:P961)</f>
        <v>220.94051999999999</v>
      </c>
      <c r="R898" s="144">
        <f>SUM(R899:R961)</f>
        <v>0.88407703999999998</v>
      </c>
      <c r="T898" s="145">
        <f>SUM(T899:T961)</f>
        <v>0.97432180000000002</v>
      </c>
      <c r="AR898" s="140" t="s">
        <v>38</v>
      </c>
      <c r="AT898" s="146" t="s">
        <v>34</v>
      </c>
      <c r="AU898" s="146" t="s">
        <v>36</v>
      </c>
      <c r="AY898" s="140" t="s">
        <v>94</v>
      </c>
      <c r="BK898" s="147">
        <f>SUM(BK899:BK961)</f>
        <v>0</v>
      </c>
    </row>
    <row r="899" spans="2:65" s="79" customFormat="1" ht="16.5" customHeight="1" x14ac:dyDescent="0.3">
      <c r="B899" s="150"/>
      <c r="C899" s="151" t="s">
        <v>1261</v>
      </c>
      <c r="D899" s="151" t="s">
        <v>96</v>
      </c>
      <c r="E899" s="152" t="s">
        <v>1262</v>
      </c>
      <c r="F899" s="153" t="s">
        <v>1263</v>
      </c>
      <c r="G899" s="154" t="s">
        <v>99</v>
      </c>
      <c r="H899" s="155">
        <v>8.64</v>
      </c>
      <c r="I899" s="156"/>
      <c r="J899" s="156">
        <f>ROUND(I899*H899,2)</f>
        <v>0</v>
      </c>
      <c r="K899" s="153" t="s">
        <v>262</v>
      </c>
      <c r="L899" s="80"/>
      <c r="M899" s="157" t="s">
        <v>0</v>
      </c>
      <c r="N899" s="158" t="s">
        <v>24</v>
      </c>
      <c r="O899" s="159">
        <v>0.36</v>
      </c>
      <c r="P899" s="159">
        <f>O899*H899</f>
        <v>3.1104000000000003</v>
      </c>
      <c r="Q899" s="159">
        <v>0</v>
      </c>
      <c r="R899" s="159">
        <f>Q899*H899</f>
        <v>0</v>
      </c>
      <c r="S899" s="159">
        <v>5.94E-3</v>
      </c>
      <c r="T899" s="160">
        <f>S899*H899</f>
        <v>5.1321600000000002E-2</v>
      </c>
      <c r="AR899" s="161" t="s">
        <v>178</v>
      </c>
      <c r="AT899" s="161" t="s">
        <v>96</v>
      </c>
      <c r="AU899" s="161" t="s">
        <v>38</v>
      </c>
      <c r="AY899" s="72" t="s">
        <v>94</v>
      </c>
      <c r="BE899" s="162">
        <f>IF(N899="základní",J899,0)</f>
        <v>0</v>
      </c>
      <c r="BF899" s="162">
        <f>IF(N899="snížená",J899,0)</f>
        <v>0</v>
      </c>
      <c r="BG899" s="162">
        <f>IF(N899="zákl. přenesená",J899,0)</f>
        <v>0</v>
      </c>
      <c r="BH899" s="162">
        <f>IF(N899="sníž. přenesená",J899,0)</f>
        <v>0</v>
      </c>
      <c r="BI899" s="162">
        <f>IF(N899="nulová",J899,0)</f>
        <v>0</v>
      </c>
      <c r="BJ899" s="72" t="s">
        <v>36</v>
      </c>
      <c r="BK899" s="162">
        <f>ROUND(I899*H899,2)</f>
        <v>0</v>
      </c>
      <c r="BL899" s="72" t="s">
        <v>178</v>
      </c>
      <c r="BM899" s="161" t="s">
        <v>1264</v>
      </c>
    </row>
    <row r="900" spans="2:65" s="171" customFormat="1" x14ac:dyDescent="0.3">
      <c r="B900" s="170"/>
      <c r="D900" s="165" t="s">
        <v>103</v>
      </c>
      <c r="E900" s="172" t="s">
        <v>0</v>
      </c>
      <c r="F900" s="173" t="s">
        <v>1265</v>
      </c>
      <c r="H900" s="174">
        <v>8.64</v>
      </c>
      <c r="L900" s="170"/>
      <c r="M900" s="175"/>
      <c r="T900" s="176"/>
      <c r="AT900" s="172" t="s">
        <v>103</v>
      </c>
      <c r="AU900" s="172" t="s">
        <v>38</v>
      </c>
      <c r="AV900" s="171" t="s">
        <v>38</v>
      </c>
      <c r="AW900" s="171" t="s">
        <v>17</v>
      </c>
      <c r="AX900" s="171" t="s">
        <v>35</v>
      </c>
      <c r="AY900" s="172" t="s">
        <v>94</v>
      </c>
    </row>
    <row r="901" spans="2:65" s="79" customFormat="1" ht="16.5" customHeight="1" x14ac:dyDescent="0.3">
      <c r="B901" s="150"/>
      <c r="C901" s="151" t="s">
        <v>1266</v>
      </c>
      <c r="D901" s="151" t="s">
        <v>96</v>
      </c>
      <c r="E901" s="152" t="s">
        <v>1267</v>
      </c>
      <c r="F901" s="153" t="s">
        <v>1268</v>
      </c>
      <c r="G901" s="154" t="s">
        <v>343</v>
      </c>
      <c r="H901" s="155">
        <v>18.72</v>
      </c>
      <c r="I901" s="156"/>
      <c r="J901" s="156">
        <f>ROUND(I901*H901,2)</f>
        <v>0</v>
      </c>
      <c r="K901" s="153" t="s">
        <v>262</v>
      </c>
      <c r="L901" s="80"/>
      <c r="M901" s="157" t="s">
        <v>0</v>
      </c>
      <c r="N901" s="158" t="s">
        <v>24</v>
      </c>
      <c r="O901" s="159">
        <v>8.3000000000000004E-2</v>
      </c>
      <c r="P901" s="159">
        <f>O901*H901</f>
        <v>1.55376</v>
      </c>
      <c r="Q901" s="159">
        <v>0</v>
      </c>
      <c r="R901" s="159">
        <f>Q901*H901</f>
        <v>0</v>
      </c>
      <c r="S901" s="159">
        <v>0</v>
      </c>
      <c r="T901" s="160">
        <f>S901*H901</f>
        <v>0</v>
      </c>
      <c r="AR901" s="161" t="s">
        <v>178</v>
      </c>
      <c r="AT901" s="161" t="s">
        <v>96</v>
      </c>
      <c r="AU901" s="161" t="s">
        <v>38</v>
      </c>
      <c r="AY901" s="72" t="s">
        <v>94</v>
      </c>
      <c r="BE901" s="162">
        <f>IF(N901="základní",J901,0)</f>
        <v>0</v>
      </c>
      <c r="BF901" s="162">
        <f>IF(N901="snížená",J901,0)</f>
        <v>0</v>
      </c>
      <c r="BG901" s="162">
        <f>IF(N901="zákl. přenesená",J901,0)</f>
        <v>0</v>
      </c>
      <c r="BH901" s="162">
        <f>IF(N901="sníž. přenesená",J901,0)</f>
        <v>0</v>
      </c>
      <c r="BI901" s="162">
        <f>IF(N901="nulová",J901,0)</f>
        <v>0</v>
      </c>
      <c r="BJ901" s="72" t="s">
        <v>36</v>
      </c>
      <c r="BK901" s="162">
        <f>ROUND(I901*H901,2)</f>
        <v>0</v>
      </c>
      <c r="BL901" s="72" t="s">
        <v>178</v>
      </c>
      <c r="BM901" s="161" t="s">
        <v>1269</v>
      </c>
    </row>
    <row r="902" spans="2:65" s="171" customFormat="1" x14ac:dyDescent="0.3">
      <c r="B902" s="170"/>
      <c r="D902" s="165" t="s">
        <v>103</v>
      </c>
      <c r="E902" s="172" t="s">
        <v>0</v>
      </c>
      <c r="F902" s="173" t="s">
        <v>1270</v>
      </c>
      <c r="H902" s="174">
        <v>15.84</v>
      </c>
      <c r="L902" s="170"/>
      <c r="M902" s="175"/>
      <c r="T902" s="176"/>
      <c r="AT902" s="172" t="s">
        <v>103</v>
      </c>
      <c r="AU902" s="172" t="s">
        <v>38</v>
      </c>
      <c r="AV902" s="171" t="s">
        <v>38</v>
      </c>
      <c r="AW902" s="171" t="s">
        <v>17</v>
      </c>
      <c r="AX902" s="171" t="s">
        <v>35</v>
      </c>
      <c r="AY902" s="172" t="s">
        <v>94</v>
      </c>
    </row>
    <row r="903" spans="2:65" s="171" customFormat="1" x14ac:dyDescent="0.3">
      <c r="B903" s="170"/>
      <c r="D903" s="165" t="s">
        <v>103</v>
      </c>
      <c r="E903" s="172" t="s">
        <v>0</v>
      </c>
      <c r="F903" s="173" t="s">
        <v>1271</v>
      </c>
      <c r="H903" s="174">
        <v>2.88</v>
      </c>
      <c r="L903" s="170"/>
      <c r="M903" s="175"/>
      <c r="T903" s="176"/>
      <c r="AT903" s="172" t="s">
        <v>103</v>
      </c>
      <c r="AU903" s="172" t="s">
        <v>38</v>
      </c>
      <c r="AV903" s="171" t="s">
        <v>38</v>
      </c>
      <c r="AW903" s="171" t="s">
        <v>17</v>
      </c>
      <c r="AX903" s="171" t="s">
        <v>35</v>
      </c>
      <c r="AY903" s="172" t="s">
        <v>94</v>
      </c>
    </row>
    <row r="904" spans="2:65" s="79" customFormat="1" ht="16.5" customHeight="1" x14ac:dyDescent="0.3">
      <c r="B904" s="150"/>
      <c r="C904" s="177" t="s">
        <v>1272</v>
      </c>
      <c r="D904" s="177" t="s">
        <v>164</v>
      </c>
      <c r="E904" s="178" t="s">
        <v>1273</v>
      </c>
      <c r="F904" s="179" t="s">
        <v>1274</v>
      </c>
      <c r="G904" s="180" t="s">
        <v>99</v>
      </c>
      <c r="H904" s="181">
        <v>21.527999999999999</v>
      </c>
      <c r="I904" s="182"/>
      <c r="J904" s="182">
        <f>ROUND(I904*H904,2)</f>
        <v>0</v>
      </c>
      <c r="K904" s="179" t="s">
        <v>262</v>
      </c>
      <c r="L904" s="183"/>
      <c r="M904" s="184" t="s">
        <v>0</v>
      </c>
      <c r="N904" s="185" t="s">
        <v>24</v>
      </c>
      <c r="O904" s="159">
        <v>0</v>
      </c>
      <c r="P904" s="159">
        <f>O904*H904</f>
        <v>0</v>
      </c>
      <c r="Q904" s="159">
        <v>3.8000000000000002E-4</v>
      </c>
      <c r="R904" s="159">
        <f>Q904*H904</f>
        <v>8.1806399999999994E-3</v>
      </c>
      <c r="S904" s="159">
        <v>0</v>
      </c>
      <c r="T904" s="160">
        <f>S904*H904</f>
        <v>0</v>
      </c>
      <c r="AR904" s="161" t="s">
        <v>267</v>
      </c>
      <c r="AT904" s="161" t="s">
        <v>164</v>
      </c>
      <c r="AU904" s="161" t="s">
        <v>38</v>
      </c>
      <c r="AY904" s="72" t="s">
        <v>94</v>
      </c>
      <c r="BE904" s="162">
        <f>IF(N904="základní",J904,0)</f>
        <v>0</v>
      </c>
      <c r="BF904" s="162">
        <f>IF(N904="snížená",J904,0)</f>
        <v>0</v>
      </c>
      <c r="BG904" s="162">
        <f>IF(N904="zákl. přenesená",J904,0)</f>
        <v>0</v>
      </c>
      <c r="BH904" s="162">
        <f>IF(N904="sníž. přenesená",J904,0)</f>
        <v>0</v>
      </c>
      <c r="BI904" s="162">
        <f>IF(N904="nulová",J904,0)</f>
        <v>0</v>
      </c>
      <c r="BJ904" s="72" t="s">
        <v>36</v>
      </c>
      <c r="BK904" s="162">
        <f>ROUND(I904*H904,2)</f>
        <v>0</v>
      </c>
      <c r="BL904" s="72" t="s">
        <v>178</v>
      </c>
      <c r="BM904" s="161" t="s">
        <v>1275</v>
      </c>
    </row>
    <row r="905" spans="2:65" s="171" customFormat="1" x14ac:dyDescent="0.3">
      <c r="B905" s="170"/>
      <c r="D905" s="165" t="s">
        <v>103</v>
      </c>
      <c r="F905" s="173" t="s">
        <v>1276</v>
      </c>
      <c r="H905" s="174">
        <v>21.527999999999999</v>
      </c>
      <c r="L905" s="170"/>
      <c r="M905" s="175"/>
      <c r="T905" s="176"/>
      <c r="AT905" s="172" t="s">
        <v>103</v>
      </c>
      <c r="AU905" s="172" t="s">
        <v>38</v>
      </c>
      <c r="AV905" s="171" t="s">
        <v>38</v>
      </c>
      <c r="AW905" s="171" t="s">
        <v>1</v>
      </c>
      <c r="AX905" s="171" t="s">
        <v>36</v>
      </c>
      <c r="AY905" s="172" t="s">
        <v>94</v>
      </c>
    </row>
    <row r="906" spans="2:65" s="79" customFormat="1" ht="16.5" customHeight="1" x14ac:dyDescent="0.3">
      <c r="B906" s="150"/>
      <c r="C906" s="151" t="s">
        <v>1277</v>
      </c>
      <c r="D906" s="151" t="s">
        <v>96</v>
      </c>
      <c r="E906" s="152" t="s">
        <v>1278</v>
      </c>
      <c r="F906" s="153" t="s">
        <v>1279</v>
      </c>
      <c r="G906" s="154" t="s">
        <v>343</v>
      </c>
      <c r="H906" s="155">
        <v>80.56</v>
      </c>
      <c r="I906" s="156"/>
      <c r="J906" s="156">
        <f>ROUND(I906*H906,2)</f>
        <v>0</v>
      </c>
      <c r="K906" s="153" t="s">
        <v>262</v>
      </c>
      <c r="L906" s="80"/>
      <c r="M906" s="157" t="s">
        <v>0</v>
      </c>
      <c r="N906" s="158" t="s">
        <v>24</v>
      </c>
      <c r="O906" s="159">
        <v>0.19500000000000001</v>
      </c>
      <c r="P906" s="159">
        <f>O906*H906</f>
        <v>15.709200000000001</v>
      </c>
      <c r="Q906" s="159">
        <v>0</v>
      </c>
      <c r="R906" s="159">
        <f>Q906*H906</f>
        <v>0</v>
      </c>
      <c r="S906" s="159">
        <v>1.67E-3</v>
      </c>
      <c r="T906" s="160">
        <f>S906*H906</f>
        <v>0.13453519999999999</v>
      </c>
      <c r="AR906" s="161" t="s">
        <v>178</v>
      </c>
      <c r="AT906" s="161" t="s">
        <v>96</v>
      </c>
      <c r="AU906" s="161" t="s">
        <v>38</v>
      </c>
      <c r="AY906" s="72" t="s">
        <v>94</v>
      </c>
      <c r="BE906" s="162">
        <f>IF(N906="základní",J906,0)</f>
        <v>0</v>
      </c>
      <c r="BF906" s="162">
        <f>IF(N906="snížená",J906,0)</f>
        <v>0</v>
      </c>
      <c r="BG906" s="162">
        <f>IF(N906="zákl. přenesená",J906,0)</f>
        <v>0</v>
      </c>
      <c r="BH906" s="162">
        <f>IF(N906="sníž. přenesená",J906,0)</f>
        <v>0</v>
      </c>
      <c r="BI906" s="162">
        <f>IF(N906="nulová",J906,0)</f>
        <v>0</v>
      </c>
      <c r="BJ906" s="72" t="s">
        <v>36</v>
      </c>
      <c r="BK906" s="162">
        <f>ROUND(I906*H906,2)</f>
        <v>0</v>
      </c>
      <c r="BL906" s="72" t="s">
        <v>178</v>
      </c>
      <c r="BM906" s="161" t="s">
        <v>1280</v>
      </c>
    </row>
    <row r="907" spans="2:65" s="164" customFormat="1" x14ac:dyDescent="0.3">
      <c r="B907" s="163"/>
      <c r="D907" s="165" t="s">
        <v>103</v>
      </c>
      <c r="E907" s="166" t="s">
        <v>0</v>
      </c>
      <c r="F907" s="167" t="s">
        <v>104</v>
      </c>
      <c r="H907" s="166" t="s">
        <v>0</v>
      </c>
      <c r="L907" s="163"/>
      <c r="M907" s="168"/>
      <c r="T907" s="169"/>
      <c r="AT907" s="166" t="s">
        <v>103</v>
      </c>
      <c r="AU907" s="166" t="s">
        <v>38</v>
      </c>
      <c r="AV907" s="164" t="s">
        <v>36</v>
      </c>
      <c r="AW907" s="164" t="s">
        <v>17</v>
      </c>
      <c r="AX907" s="164" t="s">
        <v>35</v>
      </c>
      <c r="AY907" s="166" t="s">
        <v>94</v>
      </c>
    </row>
    <row r="908" spans="2:65" s="171" customFormat="1" x14ac:dyDescent="0.3">
      <c r="B908" s="170"/>
      <c r="D908" s="165" t="s">
        <v>103</v>
      </c>
      <c r="E908" s="172" t="s">
        <v>0</v>
      </c>
      <c r="F908" s="173" t="s">
        <v>1281</v>
      </c>
      <c r="H908" s="174">
        <v>2.0699999999999998</v>
      </c>
      <c r="L908" s="170"/>
      <c r="M908" s="175"/>
      <c r="T908" s="176"/>
      <c r="AT908" s="172" t="s">
        <v>103</v>
      </c>
      <c r="AU908" s="172" t="s">
        <v>38</v>
      </c>
      <c r="AV908" s="171" t="s">
        <v>38</v>
      </c>
      <c r="AW908" s="171" t="s">
        <v>17</v>
      </c>
      <c r="AX908" s="171" t="s">
        <v>35</v>
      </c>
      <c r="AY908" s="172" t="s">
        <v>94</v>
      </c>
    </row>
    <row r="909" spans="2:65" s="171" customFormat="1" x14ac:dyDescent="0.3">
      <c r="B909" s="170"/>
      <c r="D909" s="165" t="s">
        <v>103</v>
      </c>
      <c r="E909" s="172" t="s">
        <v>0</v>
      </c>
      <c r="F909" s="173" t="s">
        <v>1282</v>
      </c>
      <c r="H909" s="174">
        <v>1.32</v>
      </c>
      <c r="L909" s="170"/>
      <c r="M909" s="175"/>
      <c r="T909" s="176"/>
      <c r="AT909" s="172" t="s">
        <v>103</v>
      </c>
      <c r="AU909" s="172" t="s">
        <v>38</v>
      </c>
      <c r="AV909" s="171" t="s">
        <v>38</v>
      </c>
      <c r="AW909" s="171" t="s">
        <v>17</v>
      </c>
      <c r="AX909" s="171" t="s">
        <v>35</v>
      </c>
      <c r="AY909" s="172" t="s">
        <v>94</v>
      </c>
    </row>
    <row r="910" spans="2:65" s="171" customFormat="1" x14ac:dyDescent="0.3">
      <c r="B910" s="170"/>
      <c r="D910" s="165" t="s">
        <v>103</v>
      </c>
      <c r="E910" s="172" t="s">
        <v>0</v>
      </c>
      <c r="F910" s="173" t="s">
        <v>1283</v>
      </c>
      <c r="H910" s="174">
        <v>1.4</v>
      </c>
      <c r="L910" s="170"/>
      <c r="M910" s="175"/>
      <c r="T910" s="176"/>
      <c r="AT910" s="172" t="s">
        <v>103</v>
      </c>
      <c r="AU910" s="172" t="s">
        <v>38</v>
      </c>
      <c r="AV910" s="171" t="s">
        <v>38</v>
      </c>
      <c r="AW910" s="171" t="s">
        <v>17</v>
      </c>
      <c r="AX910" s="171" t="s">
        <v>35</v>
      </c>
      <c r="AY910" s="172" t="s">
        <v>94</v>
      </c>
    </row>
    <row r="911" spans="2:65" s="164" customFormat="1" x14ac:dyDescent="0.3">
      <c r="B911" s="163"/>
      <c r="D911" s="165" t="s">
        <v>103</v>
      </c>
      <c r="E911" s="166" t="s">
        <v>0</v>
      </c>
      <c r="F911" s="167" t="s">
        <v>285</v>
      </c>
      <c r="H911" s="166" t="s">
        <v>0</v>
      </c>
      <c r="L911" s="163"/>
      <c r="M911" s="168"/>
      <c r="T911" s="169"/>
      <c r="AT911" s="166" t="s">
        <v>103</v>
      </c>
      <c r="AU911" s="166" t="s">
        <v>38</v>
      </c>
      <c r="AV911" s="164" t="s">
        <v>36</v>
      </c>
      <c r="AW911" s="164" t="s">
        <v>17</v>
      </c>
      <c r="AX911" s="164" t="s">
        <v>35</v>
      </c>
      <c r="AY911" s="166" t="s">
        <v>94</v>
      </c>
    </row>
    <row r="912" spans="2:65" s="171" customFormat="1" x14ac:dyDescent="0.3">
      <c r="B912" s="170"/>
      <c r="D912" s="165" t="s">
        <v>103</v>
      </c>
      <c r="E912" s="172" t="s">
        <v>0</v>
      </c>
      <c r="F912" s="173" t="s">
        <v>1284</v>
      </c>
      <c r="H912" s="174">
        <v>12.48</v>
      </c>
      <c r="L912" s="170"/>
      <c r="M912" s="175"/>
      <c r="T912" s="176"/>
      <c r="AT912" s="172" t="s">
        <v>103</v>
      </c>
      <c r="AU912" s="172" t="s">
        <v>38</v>
      </c>
      <c r="AV912" s="171" t="s">
        <v>38</v>
      </c>
      <c r="AW912" s="171" t="s">
        <v>17</v>
      </c>
      <c r="AX912" s="171" t="s">
        <v>35</v>
      </c>
      <c r="AY912" s="172" t="s">
        <v>94</v>
      </c>
    </row>
    <row r="913" spans="2:65" s="171" customFormat="1" x14ac:dyDescent="0.3">
      <c r="B913" s="170"/>
      <c r="D913" s="165" t="s">
        <v>103</v>
      </c>
      <c r="E913" s="172" t="s">
        <v>0</v>
      </c>
      <c r="F913" s="173" t="s">
        <v>1285</v>
      </c>
      <c r="H913" s="174">
        <v>4.2</v>
      </c>
      <c r="L913" s="170"/>
      <c r="M913" s="175"/>
      <c r="T913" s="176"/>
      <c r="AT913" s="172" t="s">
        <v>103</v>
      </c>
      <c r="AU913" s="172" t="s">
        <v>38</v>
      </c>
      <c r="AV913" s="171" t="s">
        <v>38</v>
      </c>
      <c r="AW913" s="171" t="s">
        <v>17</v>
      </c>
      <c r="AX913" s="171" t="s">
        <v>35</v>
      </c>
      <c r="AY913" s="172" t="s">
        <v>94</v>
      </c>
    </row>
    <row r="914" spans="2:65" s="171" customFormat="1" x14ac:dyDescent="0.3">
      <c r="B914" s="170"/>
      <c r="D914" s="165" t="s">
        <v>103</v>
      </c>
      <c r="E914" s="172" t="s">
        <v>0</v>
      </c>
      <c r="F914" s="173" t="s">
        <v>1286</v>
      </c>
      <c r="H914" s="174">
        <v>8.1</v>
      </c>
      <c r="L914" s="170"/>
      <c r="M914" s="175"/>
      <c r="T914" s="176"/>
      <c r="AT914" s="172" t="s">
        <v>103</v>
      </c>
      <c r="AU914" s="172" t="s">
        <v>38</v>
      </c>
      <c r="AV914" s="171" t="s">
        <v>38</v>
      </c>
      <c r="AW914" s="171" t="s">
        <v>17</v>
      </c>
      <c r="AX914" s="171" t="s">
        <v>35</v>
      </c>
      <c r="AY914" s="172" t="s">
        <v>94</v>
      </c>
    </row>
    <row r="915" spans="2:65" s="171" customFormat="1" x14ac:dyDescent="0.3">
      <c r="B915" s="170"/>
      <c r="D915" s="165" t="s">
        <v>103</v>
      </c>
      <c r="E915" s="172" t="s">
        <v>0</v>
      </c>
      <c r="F915" s="173" t="s">
        <v>1287</v>
      </c>
      <c r="H915" s="174">
        <v>8.4</v>
      </c>
      <c r="L915" s="170"/>
      <c r="M915" s="175"/>
      <c r="T915" s="176"/>
      <c r="AT915" s="172" t="s">
        <v>103</v>
      </c>
      <c r="AU915" s="172" t="s">
        <v>38</v>
      </c>
      <c r="AV915" s="171" t="s">
        <v>38</v>
      </c>
      <c r="AW915" s="171" t="s">
        <v>17</v>
      </c>
      <c r="AX915" s="171" t="s">
        <v>35</v>
      </c>
      <c r="AY915" s="172" t="s">
        <v>94</v>
      </c>
    </row>
    <row r="916" spans="2:65" s="164" customFormat="1" x14ac:dyDescent="0.3">
      <c r="B916" s="163"/>
      <c r="D916" s="165" t="s">
        <v>103</v>
      </c>
      <c r="E916" s="166" t="s">
        <v>0</v>
      </c>
      <c r="F916" s="167" t="s">
        <v>290</v>
      </c>
      <c r="H916" s="166" t="s">
        <v>0</v>
      </c>
      <c r="L916" s="163"/>
      <c r="M916" s="168"/>
      <c r="T916" s="169"/>
      <c r="AT916" s="166" t="s">
        <v>103</v>
      </c>
      <c r="AU916" s="166" t="s">
        <v>38</v>
      </c>
      <c r="AV916" s="164" t="s">
        <v>36</v>
      </c>
      <c r="AW916" s="164" t="s">
        <v>17</v>
      </c>
      <c r="AX916" s="164" t="s">
        <v>35</v>
      </c>
      <c r="AY916" s="166" t="s">
        <v>94</v>
      </c>
    </row>
    <row r="917" spans="2:65" s="171" customFormat="1" x14ac:dyDescent="0.3">
      <c r="B917" s="170"/>
      <c r="D917" s="165" t="s">
        <v>103</v>
      </c>
      <c r="E917" s="172" t="s">
        <v>0</v>
      </c>
      <c r="F917" s="173" t="s">
        <v>1288</v>
      </c>
      <c r="H917" s="174">
        <v>16.64</v>
      </c>
      <c r="L917" s="170"/>
      <c r="M917" s="175"/>
      <c r="T917" s="176"/>
      <c r="AT917" s="172" t="s">
        <v>103</v>
      </c>
      <c r="AU917" s="172" t="s">
        <v>38</v>
      </c>
      <c r="AV917" s="171" t="s">
        <v>38</v>
      </c>
      <c r="AW917" s="171" t="s">
        <v>17</v>
      </c>
      <c r="AX917" s="171" t="s">
        <v>35</v>
      </c>
      <c r="AY917" s="172" t="s">
        <v>94</v>
      </c>
    </row>
    <row r="918" spans="2:65" s="171" customFormat="1" x14ac:dyDescent="0.3">
      <c r="B918" s="170"/>
      <c r="D918" s="165" t="s">
        <v>103</v>
      </c>
      <c r="E918" s="172" t="s">
        <v>0</v>
      </c>
      <c r="F918" s="173" t="s">
        <v>1287</v>
      </c>
      <c r="H918" s="174">
        <v>8.4</v>
      </c>
      <c r="L918" s="170"/>
      <c r="M918" s="175"/>
      <c r="T918" s="176"/>
      <c r="AT918" s="172" t="s">
        <v>103</v>
      </c>
      <c r="AU918" s="172" t="s">
        <v>38</v>
      </c>
      <c r="AV918" s="171" t="s">
        <v>38</v>
      </c>
      <c r="AW918" s="171" t="s">
        <v>17</v>
      </c>
      <c r="AX918" s="171" t="s">
        <v>35</v>
      </c>
      <c r="AY918" s="172" t="s">
        <v>94</v>
      </c>
    </row>
    <row r="919" spans="2:65" s="171" customFormat="1" x14ac:dyDescent="0.3">
      <c r="B919" s="170"/>
      <c r="D919" s="165" t="s">
        <v>103</v>
      </c>
      <c r="E919" s="172" t="s">
        <v>0</v>
      </c>
      <c r="F919" s="173" t="s">
        <v>1289</v>
      </c>
      <c r="H919" s="174">
        <v>4.05</v>
      </c>
      <c r="L919" s="170"/>
      <c r="M919" s="175"/>
      <c r="T919" s="176"/>
      <c r="AT919" s="172" t="s">
        <v>103</v>
      </c>
      <c r="AU919" s="172" t="s">
        <v>38</v>
      </c>
      <c r="AV919" s="171" t="s">
        <v>38</v>
      </c>
      <c r="AW919" s="171" t="s">
        <v>17</v>
      </c>
      <c r="AX919" s="171" t="s">
        <v>35</v>
      </c>
      <c r="AY919" s="172" t="s">
        <v>94</v>
      </c>
    </row>
    <row r="920" spans="2:65" s="171" customFormat="1" x14ac:dyDescent="0.3">
      <c r="B920" s="170"/>
      <c r="D920" s="165" t="s">
        <v>103</v>
      </c>
      <c r="E920" s="172" t="s">
        <v>0</v>
      </c>
      <c r="F920" s="173" t="s">
        <v>1286</v>
      </c>
      <c r="H920" s="174">
        <v>8.1</v>
      </c>
      <c r="L920" s="170"/>
      <c r="M920" s="175"/>
      <c r="T920" s="176"/>
      <c r="AT920" s="172" t="s">
        <v>103</v>
      </c>
      <c r="AU920" s="172" t="s">
        <v>38</v>
      </c>
      <c r="AV920" s="171" t="s">
        <v>38</v>
      </c>
      <c r="AW920" s="171" t="s">
        <v>17</v>
      </c>
      <c r="AX920" s="171" t="s">
        <v>35</v>
      </c>
      <c r="AY920" s="172" t="s">
        <v>94</v>
      </c>
    </row>
    <row r="921" spans="2:65" s="171" customFormat="1" x14ac:dyDescent="0.3">
      <c r="B921" s="170"/>
      <c r="D921" s="165" t="s">
        <v>103</v>
      </c>
      <c r="E921" s="172" t="s">
        <v>0</v>
      </c>
      <c r="F921" s="173" t="s">
        <v>1290</v>
      </c>
      <c r="H921" s="174">
        <v>5.4</v>
      </c>
      <c r="L921" s="170"/>
      <c r="M921" s="175"/>
      <c r="T921" s="176"/>
      <c r="AT921" s="172" t="s">
        <v>103</v>
      </c>
      <c r="AU921" s="172" t="s">
        <v>38</v>
      </c>
      <c r="AV921" s="171" t="s">
        <v>38</v>
      </c>
      <c r="AW921" s="171" t="s">
        <v>17</v>
      </c>
      <c r="AX921" s="171" t="s">
        <v>35</v>
      </c>
      <c r="AY921" s="172" t="s">
        <v>94</v>
      </c>
    </row>
    <row r="922" spans="2:65" s="79" customFormat="1" ht="16.5" customHeight="1" x14ac:dyDescent="0.3">
      <c r="B922" s="150"/>
      <c r="C922" s="151" t="s">
        <v>1291</v>
      </c>
      <c r="D922" s="151" t="s">
        <v>96</v>
      </c>
      <c r="E922" s="152" t="s">
        <v>1292</v>
      </c>
      <c r="F922" s="153" t="s">
        <v>1293</v>
      </c>
      <c r="G922" s="154" t="s">
        <v>343</v>
      </c>
      <c r="H922" s="155">
        <v>109.9</v>
      </c>
      <c r="I922" s="156"/>
      <c r="J922" s="156">
        <f>ROUND(I922*H922,2)</f>
        <v>0</v>
      </c>
      <c r="K922" s="153" t="s">
        <v>262</v>
      </c>
      <c r="L922" s="80"/>
      <c r="M922" s="157" t="s">
        <v>0</v>
      </c>
      <c r="N922" s="158" t="s">
        <v>24</v>
      </c>
      <c r="O922" s="159">
        <v>0.25600000000000001</v>
      </c>
      <c r="P922" s="159">
        <f>O922*H922</f>
        <v>28.134400000000003</v>
      </c>
      <c r="Q922" s="159">
        <v>0</v>
      </c>
      <c r="R922" s="159">
        <f>Q922*H922</f>
        <v>0</v>
      </c>
      <c r="S922" s="159">
        <v>2.2300000000000002E-3</v>
      </c>
      <c r="T922" s="160">
        <f>S922*H922</f>
        <v>0.24507700000000004</v>
      </c>
      <c r="AR922" s="161" t="s">
        <v>178</v>
      </c>
      <c r="AT922" s="161" t="s">
        <v>96</v>
      </c>
      <c r="AU922" s="161" t="s">
        <v>38</v>
      </c>
      <c r="AY922" s="72" t="s">
        <v>94</v>
      </c>
      <c r="BE922" s="162">
        <f>IF(N922="základní",J922,0)</f>
        <v>0</v>
      </c>
      <c r="BF922" s="162">
        <f>IF(N922="snížená",J922,0)</f>
        <v>0</v>
      </c>
      <c r="BG922" s="162">
        <f>IF(N922="zákl. přenesená",J922,0)</f>
        <v>0</v>
      </c>
      <c r="BH922" s="162">
        <f>IF(N922="sníž. přenesená",J922,0)</f>
        <v>0</v>
      </c>
      <c r="BI922" s="162">
        <f>IF(N922="nulová",J922,0)</f>
        <v>0</v>
      </c>
      <c r="BJ922" s="72" t="s">
        <v>36</v>
      </c>
      <c r="BK922" s="162">
        <f>ROUND(I922*H922,2)</f>
        <v>0</v>
      </c>
      <c r="BL922" s="72" t="s">
        <v>178</v>
      </c>
      <c r="BM922" s="161" t="s">
        <v>1294</v>
      </c>
    </row>
    <row r="923" spans="2:65" s="164" customFormat="1" x14ac:dyDescent="0.3">
      <c r="B923" s="163"/>
      <c r="D923" s="165" t="s">
        <v>103</v>
      </c>
      <c r="E923" s="166" t="s">
        <v>0</v>
      </c>
      <c r="F923" s="167" t="s">
        <v>191</v>
      </c>
      <c r="H923" s="166" t="s">
        <v>0</v>
      </c>
      <c r="L923" s="163"/>
      <c r="M923" s="168"/>
      <c r="T923" s="169"/>
      <c r="AT923" s="166" t="s">
        <v>103</v>
      </c>
      <c r="AU923" s="166" t="s">
        <v>38</v>
      </c>
      <c r="AV923" s="164" t="s">
        <v>36</v>
      </c>
      <c r="AW923" s="164" t="s">
        <v>17</v>
      </c>
      <c r="AX923" s="164" t="s">
        <v>35</v>
      </c>
      <c r="AY923" s="166" t="s">
        <v>94</v>
      </c>
    </row>
    <row r="924" spans="2:65" s="171" customFormat="1" x14ac:dyDescent="0.3">
      <c r="B924" s="170"/>
      <c r="D924" s="165" t="s">
        <v>103</v>
      </c>
      <c r="E924" s="172" t="s">
        <v>0</v>
      </c>
      <c r="F924" s="173" t="s">
        <v>732</v>
      </c>
      <c r="H924" s="174">
        <v>109.9</v>
      </c>
      <c r="L924" s="170"/>
      <c r="M924" s="175"/>
      <c r="T924" s="176"/>
      <c r="AT924" s="172" t="s">
        <v>103</v>
      </c>
      <c r="AU924" s="172" t="s">
        <v>38</v>
      </c>
      <c r="AV924" s="171" t="s">
        <v>38</v>
      </c>
      <c r="AW924" s="171" t="s">
        <v>17</v>
      </c>
      <c r="AX924" s="171" t="s">
        <v>35</v>
      </c>
      <c r="AY924" s="172" t="s">
        <v>94</v>
      </c>
    </row>
    <row r="925" spans="2:65" s="79" customFormat="1" ht="16.5" customHeight="1" x14ac:dyDescent="0.3">
      <c r="B925" s="150"/>
      <c r="C925" s="151" t="s">
        <v>1295</v>
      </c>
      <c r="D925" s="151" t="s">
        <v>96</v>
      </c>
      <c r="E925" s="152" t="s">
        <v>1296</v>
      </c>
      <c r="F925" s="153" t="s">
        <v>1297</v>
      </c>
      <c r="G925" s="154" t="s">
        <v>343</v>
      </c>
      <c r="H925" s="155">
        <v>120.8</v>
      </c>
      <c r="I925" s="156"/>
      <c r="J925" s="156">
        <f>ROUND(I925*H925,2)</f>
        <v>0</v>
      </c>
      <c r="K925" s="153" t="s">
        <v>262</v>
      </c>
      <c r="L925" s="80"/>
      <c r="M925" s="157" t="s">
        <v>0</v>
      </c>
      <c r="N925" s="158" t="s">
        <v>24</v>
      </c>
      <c r="O925" s="159">
        <v>0.189</v>
      </c>
      <c r="P925" s="159">
        <f>O925*H925</f>
        <v>22.831199999999999</v>
      </c>
      <c r="Q925" s="159">
        <v>0</v>
      </c>
      <c r="R925" s="159">
        <f>Q925*H925</f>
        <v>0</v>
      </c>
      <c r="S925" s="159">
        <v>2.5999999999999999E-3</v>
      </c>
      <c r="T925" s="160">
        <f>S925*H925</f>
        <v>0.31407999999999997</v>
      </c>
      <c r="AR925" s="161" t="s">
        <v>178</v>
      </c>
      <c r="AT925" s="161" t="s">
        <v>96</v>
      </c>
      <c r="AU925" s="161" t="s">
        <v>38</v>
      </c>
      <c r="AY925" s="72" t="s">
        <v>94</v>
      </c>
      <c r="BE925" s="162">
        <f>IF(N925="základní",J925,0)</f>
        <v>0</v>
      </c>
      <c r="BF925" s="162">
        <f>IF(N925="snížená",J925,0)</f>
        <v>0</v>
      </c>
      <c r="BG925" s="162">
        <f>IF(N925="zákl. přenesená",J925,0)</f>
        <v>0</v>
      </c>
      <c r="BH925" s="162">
        <f>IF(N925="sníž. přenesená",J925,0)</f>
        <v>0</v>
      </c>
      <c r="BI925" s="162">
        <f>IF(N925="nulová",J925,0)</f>
        <v>0</v>
      </c>
      <c r="BJ925" s="72" t="s">
        <v>36</v>
      </c>
      <c r="BK925" s="162">
        <f>ROUND(I925*H925,2)</f>
        <v>0</v>
      </c>
      <c r="BL925" s="72" t="s">
        <v>178</v>
      </c>
      <c r="BM925" s="161" t="s">
        <v>1298</v>
      </c>
    </row>
    <row r="926" spans="2:65" s="171" customFormat="1" x14ac:dyDescent="0.3">
      <c r="B926" s="170"/>
      <c r="D926" s="165" t="s">
        <v>103</v>
      </c>
      <c r="E926" s="172" t="s">
        <v>0</v>
      </c>
      <c r="F926" s="173" t="s">
        <v>1299</v>
      </c>
      <c r="H926" s="174">
        <v>120.8</v>
      </c>
      <c r="L926" s="170"/>
      <c r="M926" s="175"/>
      <c r="T926" s="176"/>
      <c r="AT926" s="172" t="s">
        <v>103</v>
      </c>
      <c r="AU926" s="172" t="s">
        <v>38</v>
      </c>
      <c r="AV926" s="171" t="s">
        <v>38</v>
      </c>
      <c r="AW926" s="171" t="s">
        <v>17</v>
      </c>
      <c r="AX926" s="171" t="s">
        <v>35</v>
      </c>
      <c r="AY926" s="172" t="s">
        <v>94</v>
      </c>
    </row>
    <row r="927" spans="2:65" s="79" customFormat="1" ht="16.5" customHeight="1" x14ac:dyDescent="0.3">
      <c r="B927" s="150"/>
      <c r="C927" s="151" t="s">
        <v>1300</v>
      </c>
      <c r="D927" s="151" t="s">
        <v>96</v>
      </c>
      <c r="E927" s="152" t="s">
        <v>1301</v>
      </c>
      <c r="F927" s="153" t="s">
        <v>1302</v>
      </c>
      <c r="G927" s="154" t="s">
        <v>343</v>
      </c>
      <c r="H927" s="155">
        <v>58.2</v>
      </c>
      <c r="I927" s="156"/>
      <c r="J927" s="156">
        <f>ROUND(I927*H927,2)</f>
        <v>0</v>
      </c>
      <c r="K927" s="153" t="s">
        <v>262</v>
      </c>
      <c r="L927" s="80"/>
      <c r="M927" s="157" t="s">
        <v>0</v>
      </c>
      <c r="N927" s="158" t="s">
        <v>24</v>
      </c>
      <c r="O927" s="159">
        <v>0.14699999999999999</v>
      </c>
      <c r="P927" s="159">
        <f>O927*H927</f>
        <v>8.5554000000000006</v>
      </c>
      <c r="Q927" s="159">
        <v>0</v>
      </c>
      <c r="R927" s="159">
        <f>Q927*H927</f>
        <v>0</v>
      </c>
      <c r="S927" s="159">
        <v>3.9399999999999999E-3</v>
      </c>
      <c r="T927" s="160">
        <f>S927*H927</f>
        <v>0.22930800000000001</v>
      </c>
      <c r="AR927" s="161" t="s">
        <v>178</v>
      </c>
      <c r="AT927" s="161" t="s">
        <v>96</v>
      </c>
      <c r="AU927" s="161" t="s">
        <v>38</v>
      </c>
      <c r="AY927" s="72" t="s">
        <v>94</v>
      </c>
      <c r="BE927" s="162">
        <f>IF(N927="základní",J927,0)</f>
        <v>0</v>
      </c>
      <c r="BF927" s="162">
        <f>IF(N927="snížená",J927,0)</f>
        <v>0</v>
      </c>
      <c r="BG927" s="162">
        <f>IF(N927="zákl. přenesená",J927,0)</f>
        <v>0</v>
      </c>
      <c r="BH927" s="162">
        <f>IF(N927="sníž. přenesená",J927,0)</f>
        <v>0</v>
      </c>
      <c r="BI927" s="162">
        <f>IF(N927="nulová",J927,0)</f>
        <v>0</v>
      </c>
      <c r="BJ927" s="72" t="s">
        <v>36</v>
      </c>
      <c r="BK927" s="162">
        <f>ROUND(I927*H927,2)</f>
        <v>0</v>
      </c>
      <c r="BL927" s="72" t="s">
        <v>178</v>
      </c>
      <c r="BM927" s="161" t="s">
        <v>1303</v>
      </c>
    </row>
    <row r="928" spans="2:65" s="171" customFormat="1" x14ac:dyDescent="0.3">
      <c r="B928" s="170"/>
      <c r="D928" s="165" t="s">
        <v>103</v>
      </c>
      <c r="E928" s="172" t="s">
        <v>0</v>
      </c>
      <c r="F928" s="173" t="s">
        <v>1304</v>
      </c>
      <c r="H928" s="174">
        <v>58.2</v>
      </c>
      <c r="L928" s="170"/>
      <c r="M928" s="175"/>
      <c r="T928" s="176"/>
      <c r="AT928" s="172" t="s">
        <v>103</v>
      </c>
      <c r="AU928" s="172" t="s">
        <v>38</v>
      </c>
      <c r="AV928" s="171" t="s">
        <v>38</v>
      </c>
      <c r="AW928" s="171" t="s">
        <v>17</v>
      </c>
      <c r="AX928" s="171" t="s">
        <v>35</v>
      </c>
      <c r="AY928" s="172" t="s">
        <v>94</v>
      </c>
    </row>
    <row r="929" spans="2:65" s="79" customFormat="1" ht="24" customHeight="1" x14ac:dyDescent="0.3">
      <c r="B929" s="150"/>
      <c r="C929" s="151" t="s">
        <v>1305</v>
      </c>
      <c r="D929" s="151" t="s">
        <v>96</v>
      </c>
      <c r="E929" s="152" t="s">
        <v>1306</v>
      </c>
      <c r="F929" s="153" t="s">
        <v>1307</v>
      </c>
      <c r="G929" s="154" t="s">
        <v>99</v>
      </c>
      <c r="H929" s="155">
        <v>18.72</v>
      </c>
      <c r="I929" s="156"/>
      <c r="J929" s="156">
        <f>ROUND(I929*H929,2)</f>
        <v>0</v>
      </c>
      <c r="K929" s="153" t="s">
        <v>262</v>
      </c>
      <c r="L929" s="80"/>
      <c r="M929" s="157" t="s">
        <v>0</v>
      </c>
      <c r="N929" s="158" t="s">
        <v>24</v>
      </c>
      <c r="O929" s="159">
        <v>1.18</v>
      </c>
      <c r="P929" s="159">
        <f>O929*H929</f>
        <v>22.089599999999997</v>
      </c>
      <c r="Q929" s="159">
        <v>6.5500000000000003E-3</v>
      </c>
      <c r="R929" s="159">
        <f>Q929*H929</f>
        <v>0.122616</v>
      </c>
      <c r="S929" s="159">
        <v>0</v>
      </c>
      <c r="T929" s="160">
        <f>S929*H929</f>
        <v>0</v>
      </c>
      <c r="AR929" s="161" t="s">
        <v>178</v>
      </c>
      <c r="AT929" s="161" t="s">
        <v>96</v>
      </c>
      <c r="AU929" s="161" t="s">
        <v>38</v>
      </c>
      <c r="AY929" s="72" t="s">
        <v>94</v>
      </c>
      <c r="BE929" s="162">
        <f>IF(N929="základní",J929,0)</f>
        <v>0</v>
      </c>
      <c r="BF929" s="162">
        <f>IF(N929="snížená",J929,0)</f>
        <v>0</v>
      </c>
      <c r="BG929" s="162">
        <f>IF(N929="zákl. přenesená",J929,0)</f>
        <v>0</v>
      </c>
      <c r="BH929" s="162">
        <f>IF(N929="sníž. přenesená",J929,0)</f>
        <v>0</v>
      </c>
      <c r="BI929" s="162">
        <f>IF(N929="nulová",J929,0)</f>
        <v>0</v>
      </c>
      <c r="BJ929" s="72" t="s">
        <v>36</v>
      </c>
      <c r="BK929" s="162">
        <f>ROUND(I929*H929,2)</f>
        <v>0</v>
      </c>
      <c r="BL929" s="72" t="s">
        <v>178</v>
      </c>
      <c r="BM929" s="161" t="s">
        <v>1308</v>
      </c>
    </row>
    <row r="930" spans="2:65" s="171" customFormat="1" x14ac:dyDescent="0.3">
      <c r="B930" s="170"/>
      <c r="D930" s="165" t="s">
        <v>103</v>
      </c>
      <c r="E930" s="172" t="s">
        <v>0</v>
      </c>
      <c r="F930" s="173" t="s">
        <v>1309</v>
      </c>
      <c r="H930" s="174">
        <v>15.84</v>
      </c>
      <c r="L930" s="170"/>
      <c r="M930" s="175"/>
      <c r="T930" s="176"/>
      <c r="AT930" s="172" t="s">
        <v>103</v>
      </c>
      <c r="AU930" s="172" t="s">
        <v>38</v>
      </c>
      <c r="AV930" s="171" t="s">
        <v>38</v>
      </c>
      <c r="AW930" s="171" t="s">
        <v>17</v>
      </c>
      <c r="AX930" s="171" t="s">
        <v>35</v>
      </c>
      <c r="AY930" s="172" t="s">
        <v>94</v>
      </c>
    </row>
    <row r="931" spans="2:65" s="171" customFormat="1" x14ac:dyDescent="0.3">
      <c r="B931" s="170"/>
      <c r="D931" s="165" t="s">
        <v>103</v>
      </c>
      <c r="E931" s="172" t="s">
        <v>0</v>
      </c>
      <c r="F931" s="173" t="s">
        <v>1271</v>
      </c>
      <c r="H931" s="174">
        <v>2.88</v>
      </c>
      <c r="L931" s="170"/>
      <c r="M931" s="175"/>
      <c r="T931" s="176"/>
      <c r="AT931" s="172" t="s">
        <v>103</v>
      </c>
      <c r="AU931" s="172" t="s">
        <v>38</v>
      </c>
      <c r="AV931" s="171" t="s">
        <v>38</v>
      </c>
      <c r="AW931" s="171" t="s">
        <v>17</v>
      </c>
      <c r="AX931" s="171" t="s">
        <v>35</v>
      </c>
      <c r="AY931" s="172" t="s">
        <v>94</v>
      </c>
    </row>
    <row r="932" spans="2:65" s="79" customFormat="1" ht="36" customHeight="1" x14ac:dyDescent="0.3">
      <c r="B932" s="150"/>
      <c r="C932" s="151" t="s">
        <v>1310</v>
      </c>
      <c r="D932" s="151" t="s">
        <v>96</v>
      </c>
      <c r="E932" s="152" t="s">
        <v>1311</v>
      </c>
      <c r="F932" s="153" t="s">
        <v>1809</v>
      </c>
      <c r="G932" s="154" t="s">
        <v>343</v>
      </c>
      <c r="H932" s="155">
        <v>97.88</v>
      </c>
      <c r="I932" s="156"/>
      <c r="J932" s="156">
        <f>ROUND(I932*H932,2)</f>
        <v>0</v>
      </c>
      <c r="K932" s="153" t="s">
        <v>262</v>
      </c>
      <c r="L932" s="80"/>
      <c r="M932" s="157" t="s">
        <v>0</v>
      </c>
      <c r="N932" s="158" t="s">
        <v>24</v>
      </c>
      <c r="O932" s="159">
        <v>0.33100000000000002</v>
      </c>
      <c r="P932" s="159">
        <f>O932*H932</f>
        <v>32.39828</v>
      </c>
      <c r="Q932" s="159">
        <v>1.98E-3</v>
      </c>
      <c r="R932" s="159">
        <f>Q932*H932</f>
        <v>0.19380239999999999</v>
      </c>
      <c r="S932" s="159">
        <v>0</v>
      </c>
      <c r="T932" s="160">
        <f>S932*H932</f>
        <v>0</v>
      </c>
      <c r="AR932" s="161" t="s">
        <v>178</v>
      </c>
      <c r="AT932" s="161" t="s">
        <v>96</v>
      </c>
      <c r="AU932" s="161" t="s">
        <v>38</v>
      </c>
      <c r="AY932" s="72" t="s">
        <v>94</v>
      </c>
      <c r="BE932" s="162">
        <f>IF(N932="základní",J932,0)</f>
        <v>0</v>
      </c>
      <c r="BF932" s="162">
        <f>IF(N932="snížená",J932,0)</f>
        <v>0</v>
      </c>
      <c r="BG932" s="162">
        <f>IF(N932="zákl. přenesená",J932,0)</f>
        <v>0</v>
      </c>
      <c r="BH932" s="162">
        <f>IF(N932="sníž. přenesená",J932,0)</f>
        <v>0</v>
      </c>
      <c r="BI932" s="162">
        <f>IF(N932="nulová",J932,0)</f>
        <v>0</v>
      </c>
      <c r="BJ932" s="72" t="s">
        <v>36</v>
      </c>
      <c r="BK932" s="162">
        <f>ROUND(I932*H932,2)</f>
        <v>0</v>
      </c>
      <c r="BL932" s="72" t="s">
        <v>178</v>
      </c>
      <c r="BM932" s="161" t="s">
        <v>1312</v>
      </c>
    </row>
    <row r="933" spans="2:65" s="164" customFormat="1" x14ac:dyDescent="0.3">
      <c r="B933" s="163"/>
      <c r="D933" s="165" t="s">
        <v>103</v>
      </c>
      <c r="E933" s="166" t="s">
        <v>0</v>
      </c>
      <c r="F933" s="167" t="s">
        <v>104</v>
      </c>
      <c r="H933" s="166" t="s">
        <v>0</v>
      </c>
      <c r="L933" s="163"/>
      <c r="M933" s="168"/>
      <c r="T933" s="169"/>
      <c r="AT933" s="166" t="s">
        <v>103</v>
      </c>
      <c r="AU933" s="166" t="s">
        <v>38</v>
      </c>
      <c r="AV933" s="164" t="s">
        <v>36</v>
      </c>
      <c r="AW933" s="164" t="s">
        <v>17</v>
      </c>
      <c r="AX933" s="164" t="s">
        <v>35</v>
      </c>
      <c r="AY933" s="166" t="s">
        <v>94</v>
      </c>
    </row>
    <row r="934" spans="2:65" s="171" customFormat="1" x14ac:dyDescent="0.3">
      <c r="B934" s="170"/>
      <c r="D934" s="165" t="s">
        <v>103</v>
      </c>
      <c r="E934" s="172" t="s">
        <v>0</v>
      </c>
      <c r="F934" s="173" t="s">
        <v>1313</v>
      </c>
      <c r="H934" s="174">
        <v>2.3199999999999998</v>
      </c>
      <c r="L934" s="170"/>
      <c r="M934" s="175"/>
      <c r="T934" s="176"/>
      <c r="AT934" s="172" t="s">
        <v>103</v>
      </c>
      <c r="AU934" s="172" t="s">
        <v>38</v>
      </c>
      <c r="AV934" s="171" t="s">
        <v>38</v>
      </c>
      <c r="AW934" s="171" t="s">
        <v>17</v>
      </c>
      <c r="AX934" s="171" t="s">
        <v>35</v>
      </c>
      <c r="AY934" s="172" t="s">
        <v>94</v>
      </c>
    </row>
    <row r="935" spans="2:65" s="171" customFormat="1" x14ac:dyDescent="0.3">
      <c r="B935" s="170"/>
      <c r="D935" s="165" t="s">
        <v>103</v>
      </c>
      <c r="E935" s="172" t="s">
        <v>0</v>
      </c>
      <c r="F935" s="173" t="s">
        <v>1314</v>
      </c>
      <c r="H935" s="174">
        <v>5.9</v>
      </c>
      <c r="L935" s="170"/>
      <c r="M935" s="175"/>
      <c r="T935" s="176"/>
      <c r="AT935" s="172" t="s">
        <v>103</v>
      </c>
      <c r="AU935" s="172" t="s">
        <v>38</v>
      </c>
      <c r="AV935" s="171" t="s">
        <v>38</v>
      </c>
      <c r="AW935" s="171" t="s">
        <v>17</v>
      </c>
      <c r="AX935" s="171" t="s">
        <v>35</v>
      </c>
      <c r="AY935" s="172" t="s">
        <v>94</v>
      </c>
    </row>
    <row r="936" spans="2:65" s="171" customFormat="1" x14ac:dyDescent="0.3">
      <c r="B936" s="170"/>
      <c r="D936" s="165" t="s">
        <v>103</v>
      </c>
      <c r="E936" s="172" t="s">
        <v>0</v>
      </c>
      <c r="F936" s="173" t="s">
        <v>1315</v>
      </c>
      <c r="H936" s="174">
        <v>9.1</v>
      </c>
      <c r="L936" s="170"/>
      <c r="M936" s="175"/>
      <c r="T936" s="176"/>
      <c r="AT936" s="172" t="s">
        <v>103</v>
      </c>
      <c r="AU936" s="172" t="s">
        <v>38</v>
      </c>
      <c r="AV936" s="171" t="s">
        <v>38</v>
      </c>
      <c r="AW936" s="171" t="s">
        <v>17</v>
      </c>
      <c r="AX936" s="171" t="s">
        <v>35</v>
      </c>
      <c r="AY936" s="172" t="s">
        <v>94</v>
      </c>
    </row>
    <row r="937" spans="2:65" s="171" customFormat="1" x14ac:dyDescent="0.3">
      <c r="B937" s="170"/>
      <c r="D937" s="165" t="s">
        <v>103</v>
      </c>
      <c r="E937" s="172" t="s">
        <v>0</v>
      </c>
      <c r="F937" s="173" t="s">
        <v>1281</v>
      </c>
      <c r="H937" s="174">
        <v>2.0699999999999998</v>
      </c>
      <c r="L937" s="170"/>
      <c r="M937" s="175"/>
      <c r="T937" s="176"/>
      <c r="AT937" s="172" t="s">
        <v>103</v>
      </c>
      <c r="AU937" s="172" t="s">
        <v>38</v>
      </c>
      <c r="AV937" s="171" t="s">
        <v>38</v>
      </c>
      <c r="AW937" s="171" t="s">
        <v>17</v>
      </c>
      <c r="AX937" s="171" t="s">
        <v>35</v>
      </c>
      <c r="AY937" s="172" t="s">
        <v>94</v>
      </c>
    </row>
    <row r="938" spans="2:65" s="171" customFormat="1" x14ac:dyDescent="0.3">
      <c r="B938" s="170"/>
      <c r="D938" s="165" t="s">
        <v>103</v>
      </c>
      <c r="E938" s="172" t="s">
        <v>0</v>
      </c>
      <c r="F938" s="173" t="s">
        <v>1282</v>
      </c>
      <c r="H938" s="174">
        <v>1.32</v>
      </c>
      <c r="L938" s="170"/>
      <c r="M938" s="175"/>
      <c r="T938" s="176"/>
      <c r="AT938" s="172" t="s">
        <v>103</v>
      </c>
      <c r="AU938" s="172" t="s">
        <v>38</v>
      </c>
      <c r="AV938" s="171" t="s">
        <v>38</v>
      </c>
      <c r="AW938" s="171" t="s">
        <v>17</v>
      </c>
      <c r="AX938" s="171" t="s">
        <v>35</v>
      </c>
      <c r="AY938" s="172" t="s">
        <v>94</v>
      </c>
    </row>
    <row r="939" spans="2:65" s="171" customFormat="1" x14ac:dyDescent="0.3">
      <c r="B939" s="170"/>
      <c r="D939" s="165" t="s">
        <v>103</v>
      </c>
      <c r="E939" s="172" t="s">
        <v>0</v>
      </c>
      <c r="F939" s="173" t="s">
        <v>1283</v>
      </c>
      <c r="H939" s="174">
        <v>1.4</v>
      </c>
      <c r="L939" s="170"/>
      <c r="M939" s="175"/>
      <c r="T939" s="176"/>
      <c r="AT939" s="172" t="s">
        <v>103</v>
      </c>
      <c r="AU939" s="172" t="s">
        <v>38</v>
      </c>
      <c r="AV939" s="171" t="s">
        <v>38</v>
      </c>
      <c r="AW939" s="171" t="s">
        <v>17</v>
      </c>
      <c r="AX939" s="171" t="s">
        <v>35</v>
      </c>
      <c r="AY939" s="172" t="s">
        <v>94</v>
      </c>
    </row>
    <row r="940" spans="2:65" s="164" customFormat="1" x14ac:dyDescent="0.3">
      <c r="B940" s="163"/>
      <c r="D940" s="165" t="s">
        <v>103</v>
      </c>
      <c r="E940" s="166" t="s">
        <v>0</v>
      </c>
      <c r="F940" s="167" t="s">
        <v>285</v>
      </c>
      <c r="H940" s="166" t="s">
        <v>0</v>
      </c>
      <c r="L940" s="163"/>
      <c r="M940" s="168"/>
      <c r="T940" s="169"/>
      <c r="AT940" s="166" t="s">
        <v>103</v>
      </c>
      <c r="AU940" s="166" t="s">
        <v>38</v>
      </c>
      <c r="AV940" s="164" t="s">
        <v>36</v>
      </c>
      <c r="AW940" s="164" t="s">
        <v>17</v>
      </c>
      <c r="AX940" s="164" t="s">
        <v>35</v>
      </c>
      <c r="AY940" s="166" t="s">
        <v>94</v>
      </c>
    </row>
    <row r="941" spans="2:65" s="171" customFormat="1" x14ac:dyDescent="0.3">
      <c r="B941" s="170"/>
      <c r="D941" s="165" t="s">
        <v>103</v>
      </c>
      <c r="E941" s="172" t="s">
        <v>0</v>
      </c>
      <c r="F941" s="173" t="s">
        <v>1284</v>
      </c>
      <c r="H941" s="174">
        <v>12.48</v>
      </c>
      <c r="L941" s="170"/>
      <c r="M941" s="175"/>
      <c r="T941" s="176"/>
      <c r="AT941" s="172" t="s">
        <v>103</v>
      </c>
      <c r="AU941" s="172" t="s">
        <v>38</v>
      </c>
      <c r="AV941" s="171" t="s">
        <v>38</v>
      </c>
      <c r="AW941" s="171" t="s">
        <v>17</v>
      </c>
      <c r="AX941" s="171" t="s">
        <v>35</v>
      </c>
      <c r="AY941" s="172" t="s">
        <v>94</v>
      </c>
    </row>
    <row r="942" spans="2:65" s="171" customFormat="1" x14ac:dyDescent="0.3">
      <c r="B942" s="170"/>
      <c r="D942" s="165" t="s">
        <v>103</v>
      </c>
      <c r="E942" s="172" t="s">
        <v>0</v>
      </c>
      <c r="F942" s="173" t="s">
        <v>1285</v>
      </c>
      <c r="H942" s="174">
        <v>4.2</v>
      </c>
      <c r="L942" s="170"/>
      <c r="M942" s="175"/>
      <c r="T942" s="176"/>
      <c r="AT942" s="172" t="s">
        <v>103</v>
      </c>
      <c r="AU942" s="172" t="s">
        <v>38</v>
      </c>
      <c r="AV942" s="171" t="s">
        <v>38</v>
      </c>
      <c r="AW942" s="171" t="s">
        <v>17</v>
      </c>
      <c r="AX942" s="171" t="s">
        <v>35</v>
      </c>
      <c r="AY942" s="172" t="s">
        <v>94</v>
      </c>
    </row>
    <row r="943" spans="2:65" s="171" customFormat="1" x14ac:dyDescent="0.3">
      <c r="B943" s="170"/>
      <c r="D943" s="165" t="s">
        <v>103</v>
      </c>
      <c r="E943" s="172" t="s">
        <v>0</v>
      </c>
      <c r="F943" s="173" t="s">
        <v>1286</v>
      </c>
      <c r="H943" s="174">
        <v>8.1</v>
      </c>
      <c r="L943" s="170"/>
      <c r="M943" s="175"/>
      <c r="T943" s="176"/>
      <c r="AT943" s="172" t="s">
        <v>103</v>
      </c>
      <c r="AU943" s="172" t="s">
        <v>38</v>
      </c>
      <c r="AV943" s="171" t="s">
        <v>38</v>
      </c>
      <c r="AW943" s="171" t="s">
        <v>17</v>
      </c>
      <c r="AX943" s="171" t="s">
        <v>35</v>
      </c>
      <c r="AY943" s="172" t="s">
        <v>94</v>
      </c>
    </row>
    <row r="944" spans="2:65" s="171" customFormat="1" x14ac:dyDescent="0.3">
      <c r="B944" s="170"/>
      <c r="D944" s="165" t="s">
        <v>103</v>
      </c>
      <c r="E944" s="172" t="s">
        <v>0</v>
      </c>
      <c r="F944" s="173" t="s">
        <v>1287</v>
      </c>
      <c r="H944" s="174">
        <v>8.4</v>
      </c>
      <c r="L944" s="170"/>
      <c r="M944" s="175"/>
      <c r="T944" s="176"/>
      <c r="AT944" s="172" t="s">
        <v>103</v>
      </c>
      <c r="AU944" s="172" t="s">
        <v>38</v>
      </c>
      <c r="AV944" s="171" t="s">
        <v>38</v>
      </c>
      <c r="AW944" s="171" t="s">
        <v>17</v>
      </c>
      <c r="AX944" s="171" t="s">
        <v>35</v>
      </c>
      <c r="AY944" s="172" t="s">
        <v>94</v>
      </c>
    </row>
    <row r="945" spans="2:65" s="164" customFormat="1" x14ac:dyDescent="0.3">
      <c r="B945" s="163"/>
      <c r="D945" s="165" t="s">
        <v>103</v>
      </c>
      <c r="E945" s="166" t="s">
        <v>0</v>
      </c>
      <c r="F945" s="167" t="s">
        <v>290</v>
      </c>
      <c r="H945" s="166" t="s">
        <v>0</v>
      </c>
      <c r="L945" s="163"/>
      <c r="M945" s="168"/>
      <c r="T945" s="169"/>
      <c r="AT945" s="166" t="s">
        <v>103</v>
      </c>
      <c r="AU945" s="166" t="s">
        <v>38</v>
      </c>
      <c r="AV945" s="164" t="s">
        <v>36</v>
      </c>
      <c r="AW945" s="164" t="s">
        <v>17</v>
      </c>
      <c r="AX945" s="164" t="s">
        <v>35</v>
      </c>
      <c r="AY945" s="166" t="s">
        <v>94</v>
      </c>
    </row>
    <row r="946" spans="2:65" s="171" customFormat="1" x14ac:dyDescent="0.3">
      <c r="B946" s="170"/>
      <c r="D946" s="165" t="s">
        <v>103</v>
      </c>
      <c r="E946" s="172" t="s">
        <v>0</v>
      </c>
      <c r="F946" s="173" t="s">
        <v>1288</v>
      </c>
      <c r="H946" s="174">
        <v>16.64</v>
      </c>
      <c r="L946" s="170"/>
      <c r="M946" s="175"/>
      <c r="T946" s="176"/>
      <c r="AT946" s="172" t="s">
        <v>103</v>
      </c>
      <c r="AU946" s="172" t="s">
        <v>38</v>
      </c>
      <c r="AV946" s="171" t="s">
        <v>38</v>
      </c>
      <c r="AW946" s="171" t="s">
        <v>17</v>
      </c>
      <c r="AX946" s="171" t="s">
        <v>35</v>
      </c>
      <c r="AY946" s="172" t="s">
        <v>94</v>
      </c>
    </row>
    <row r="947" spans="2:65" s="171" customFormat="1" x14ac:dyDescent="0.3">
      <c r="B947" s="170"/>
      <c r="D947" s="165" t="s">
        <v>103</v>
      </c>
      <c r="E947" s="172" t="s">
        <v>0</v>
      </c>
      <c r="F947" s="173" t="s">
        <v>1287</v>
      </c>
      <c r="H947" s="174">
        <v>8.4</v>
      </c>
      <c r="L947" s="170"/>
      <c r="M947" s="175"/>
      <c r="T947" s="176"/>
      <c r="AT947" s="172" t="s">
        <v>103</v>
      </c>
      <c r="AU947" s="172" t="s">
        <v>38</v>
      </c>
      <c r="AV947" s="171" t="s">
        <v>38</v>
      </c>
      <c r="AW947" s="171" t="s">
        <v>17</v>
      </c>
      <c r="AX947" s="171" t="s">
        <v>35</v>
      </c>
      <c r="AY947" s="172" t="s">
        <v>94</v>
      </c>
    </row>
    <row r="948" spans="2:65" s="171" customFormat="1" x14ac:dyDescent="0.3">
      <c r="B948" s="170"/>
      <c r="D948" s="165" t="s">
        <v>103</v>
      </c>
      <c r="E948" s="172" t="s">
        <v>0</v>
      </c>
      <c r="F948" s="173" t="s">
        <v>1289</v>
      </c>
      <c r="H948" s="174">
        <v>4.05</v>
      </c>
      <c r="L948" s="170"/>
      <c r="M948" s="175"/>
      <c r="T948" s="176"/>
      <c r="AT948" s="172" t="s">
        <v>103</v>
      </c>
      <c r="AU948" s="172" t="s">
        <v>38</v>
      </c>
      <c r="AV948" s="171" t="s">
        <v>38</v>
      </c>
      <c r="AW948" s="171" t="s">
        <v>17</v>
      </c>
      <c r="AX948" s="171" t="s">
        <v>35</v>
      </c>
      <c r="AY948" s="172" t="s">
        <v>94</v>
      </c>
    </row>
    <row r="949" spans="2:65" s="171" customFormat="1" x14ac:dyDescent="0.3">
      <c r="B949" s="170"/>
      <c r="D949" s="165" t="s">
        <v>103</v>
      </c>
      <c r="E949" s="172" t="s">
        <v>0</v>
      </c>
      <c r="F949" s="173" t="s">
        <v>1286</v>
      </c>
      <c r="H949" s="174">
        <v>8.1</v>
      </c>
      <c r="L949" s="170"/>
      <c r="M949" s="175"/>
      <c r="T949" s="176"/>
      <c r="AT949" s="172" t="s">
        <v>103</v>
      </c>
      <c r="AU949" s="172" t="s">
        <v>38</v>
      </c>
      <c r="AV949" s="171" t="s">
        <v>38</v>
      </c>
      <c r="AW949" s="171" t="s">
        <v>17</v>
      </c>
      <c r="AX949" s="171" t="s">
        <v>35</v>
      </c>
      <c r="AY949" s="172" t="s">
        <v>94</v>
      </c>
    </row>
    <row r="950" spans="2:65" s="171" customFormat="1" x14ac:dyDescent="0.3">
      <c r="B950" s="170"/>
      <c r="D950" s="165" t="s">
        <v>103</v>
      </c>
      <c r="E950" s="172" t="s">
        <v>0</v>
      </c>
      <c r="F950" s="173" t="s">
        <v>1290</v>
      </c>
      <c r="H950" s="174">
        <v>5.4</v>
      </c>
      <c r="L950" s="170"/>
      <c r="M950" s="175"/>
      <c r="T950" s="176"/>
      <c r="AT950" s="172" t="s">
        <v>103</v>
      </c>
      <c r="AU950" s="172" t="s">
        <v>38</v>
      </c>
      <c r="AV950" s="171" t="s">
        <v>38</v>
      </c>
      <c r="AW950" s="171" t="s">
        <v>17</v>
      </c>
      <c r="AX950" s="171" t="s">
        <v>35</v>
      </c>
      <c r="AY950" s="172" t="s">
        <v>94</v>
      </c>
    </row>
    <row r="951" spans="2:65" s="79" customFormat="1" ht="16.5" customHeight="1" x14ac:dyDescent="0.3">
      <c r="B951" s="150"/>
      <c r="C951" s="151" t="s">
        <v>1316</v>
      </c>
      <c r="D951" s="151" t="s">
        <v>96</v>
      </c>
      <c r="E951" s="152" t="s">
        <v>1810</v>
      </c>
      <c r="F951" s="153" t="s">
        <v>1811</v>
      </c>
      <c r="G951" s="154" t="s">
        <v>343</v>
      </c>
      <c r="H951" s="155">
        <v>120.2</v>
      </c>
      <c r="I951" s="156"/>
      <c r="J951" s="156">
        <f>ROUND(I951*H951,2)</f>
        <v>0</v>
      </c>
      <c r="K951" s="153" t="s">
        <v>0</v>
      </c>
      <c r="L951" s="80"/>
      <c r="M951" s="157" t="s">
        <v>0</v>
      </c>
      <c r="N951" s="158" t="s">
        <v>24</v>
      </c>
      <c r="O951" s="159">
        <v>0.23300000000000001</v>
      </c>
      <c r="P951" s="159">
        <f>O951*H951</f>
        <v>28.006600000000002</v>
      </c>
      <c r="Q951" s="159">
        <v>5.9000000000000003E-4</v>
      </c>
      <c r="R951" s="159">
        <f>Q951*H951</f>
        <v>7.0918000000000009E-2</v>
      </c>
      <c r="S951" s="159">
        <v>0</v>
      </c>
      <c r="T951" s="160">
        <f>S951*H951</f>
        <v>0</v>
      </c>
      <c r="AR951" s="161" t="s">
        <v>178</v>
      </c>
      <c r="AT951" s="161" t="s">
        <v>96</v>
      </c>
      <c r="AU951" s="161" t="s">
        <v>38</v>
      </c>
      <c r="AY951" s="72" t="s">
        <v>94</v>
      </c>
      <c r="BE951" s="162">
        <f>IF(N951="základní",J951,0)</f>
        <v>0</v>
      </c>
      <c r="BF951" s="162">
        <f>IF(N951="snížená",J951,0)</f>
        <v>0</v>
      </c>
      <c r="BG951" s="162">
        <f>IF(N951="zákl. přenesená",J951,0)</f>
        <v>0</v>
      </c>
      <c r="BH951" s="162">
        <f>IF(N951="sníž. přenesená",J951,0)</f>
        <v>0</v>
      </c>
      <c r="BI951" s="162">
        <f>IF(N951="nulová",J951,0)</f>
        <v>0</v>
      </c>
      <c r="BJ951" s="72" t="s">
        <v>36</v>
      </c>
      <c r="BK951" s="162">
        <f>ROUND(I951*H951,2)</f>
        <v>0</v>
      </c>
      <c r="BL951" s="72" t="s">
        <v>178</v>
      </c>
      <c r="BM951" s="161" t="s">
        <v>1812</v>
      </c>
    </row>
    <row r="952" spans="2:65" s="171" customFormat="1" ht="20.399999999999999" x14ac:dyDescent="0.3">
      <c r="B952" s="170"/>
      <c r="D952" s="165" t="s">
        <v>103</v>
      </c>
      <c r="E952" s="172" t="s">
        <v>0</v>
      </c>
      <c r="F952" s="173" t="s">
        <v>1813</v>
      </c>
      <c r="H952" s="174">
        <v>120.2</v>
      </c>
      <c r="L952" s="170"/>
      <c r="M952" s="175"/>
      <c r="T952" s="176"/>
      <c r="AT952" s="172" t="s">
        <v>103</v>
      </c>
      <c r="AU952" s="172" t="s">
        <v>38</v>
      </c>
      <c r="AV952" s="171" t="s">
        <v>38</v>
      </c>
      <c r="AW952" s="171" t="s">
        <v>17</v>
      </c>
      <c r="AX952" s="171" t="s">
        <v>35</v>
      </c>
      <c r="AY952" s="172" t="s">
        <v>94</v>
      </c>
    </row>
    <row r="953" spans="2:65" s="79" customFormat="1" ht="24" customHeight="1" x14ac:dyDescent="0.3">
      <c r="B953" s="150"/>
      <c r="C953" s="151" t="s">
        <v>1320</v>
      </c>
      <c r="D953" s="151" t="s">
        <v>96</v>
      </c>
      <c r="E953" s="152" t="s">
        <v>1317</v>
      </c>
      <c r="F953" s="153" t="s">
        <v>1318</v>
      </c>
      <c r="G953" s="154" t="s">
        <v>343</v>
      </c>
      <c r="H953" s="155">
        <v>120.8</v>
      </c>
      <c r="I953" s="156"/>
      <c r="J953" s="156">
        <f>ROUND(I953*H953,2)</f>
        <v>0</v>
      </c>
      <c r="K953" s="153" t="s">
        <v>262</v>
      </c>
      <c r="L953" s="80"/>
      <c r="M953" s="157" t="s">
        <v>0</v>
      </c>
      <c r="N953" s="158" t="s">
        <v>24</v>
      </c>
      <c r="O953" s="159">
        <v>0.26500000000000001</v>
      </c>
      <c r="P953" s="159">
        <f>O953*H953</f>
        <v>32.012</v>
      </c>
      <c r="Q953" s="159">
        <v>2.8600000000000001E-3</v>
      </c>
      <c r="R953" s="159">
        <f>Q953*H953</f>
        <v>0.34548800000000002</v>
      </c>
      <c r="S953" s="159">
        <v>0</v>
      </c>
      <c r="T953" s="160">
        <f>S953*H953</f>
        <v>0</v>
      </c>
      <c r="AR953" s="161" t="s">
        <v>178</v>
      </c>
      <c r="AT953" s="161" t="s">
        <v>96</v>
      </c>
      <c r="AU953" s="161" t="s">
        <v>38</v>
      </c>
      <c r="AY953" s="72" t="s">
        <v>94</v>
      </c>
      <c r="BE953" s="162">
        <f>IF(N953="základní",J953,0)</f>
        <v>0</v>
      </c>
      <c r="BF953" s="162">
        <f>IF(N953="snížená",J953,0)</f>
        <v>0</v>
      </c>
      <c r="BG953" s="162">
        <f>IF(N953="zákl. přenesená",J953,0)</f>
        <v>0</v>
      </c>
      <c r="BH953" s="162">
        <f>IF(N953="sníž. přenesená",J953,0)</f>
        <v>0</v>
      </c>
      <c r="BI953" s="162">
        <f>IF(N953="nulová",J953,0)</f>
        <v>0</v>
      </c>
      <c r="BJ953" s="72" t="s">
        <v>36</v>
      </c>
      <c r="BK953" s="162">
        <f>ROUND(I953*H953,2)</f>
        <v>0</v>
      </c>
      <c r="BL953" s="72" t="s">
        <v>178</v>
      </c>
      <c r="BM953" s="161" t="s">
        <v>1319</v>
      </c>
    </row>
    <row r="954" spans="2:65" s="171" customFormat="1" x14ac:dyDescent="0.3">
      <c r="B954" s="170"/>
      <c r="D954" s="165" t="s">
        <v>103</v>
      </c>
      <c r="E954" s="172" t="s">
        <v>0</v>
      </c>
      <c r="F954" s="173" t="s">
        <v>1299</v>
      </c>
      <c r="H954" s="174">
        <v>120.8</v>
      </c>
      <c r="L954" s="170"/>
      <c r="M954" s="175"/>
      <c r="T954" s="176"/>
      <c r="AT954" s="172" t="s">
        <v>103</v>
      </c>
      <c r="AU954" s="172" t="s">
        <v>38</v>
      </c>
      <c r="AV954" s="171" t="s">
        <v>38</v>
      </c>
      <c r="AW954" s="171" t="s">
        <v>17</v>
      </c>
      <c r="AX954" s="171" t="s">
        <v>35</v>
      </c>
      <c r="AY954" s="172" t="s">
        <v>94</v>
      </c>
    </row>
    <row r="955" spans="2:65" s="79" customFormat="1" ht="24" customHeight="1" x14ac:dyDescent="0.3">
      <c r="B955" s="150"/>
      <c r="C955" s="151" t="s">
        <v>1325</v>
      </c>
      <c r="D955" s="151" t="s">
        <v>96</v>
      </c>
      <c r="E955" s="152" t="s">
        <v>1321</v>
      </c>
      <c r="F955" s="153" t="s">
        <v>1322</v>
      </c>
      <c r="G955" s="154" t="s">
        <v>261</v>
      </c>
      <c r="H955" s="155">
        <v>4</v>
      </c>
      <c r="I955" s="156"/>
      <c r="J955" s="156">
        <f>ROUND(I955*H955,2)</f>
        <v>0</v>
      </c>
      <c r="K955" s="153" t="s">
        <v>262</v>
      </c>
      <c r="L955" s="80"/>
      <c r="M955" s="157" t="s">
        <v>0</v>
      </c>
      <c r="N955" s="158" t="s">
        <v>24</v>
      </c>
      <c r="O955" s="159">
        <v>0.11</v>
      </c>
      <c r="P955" s="159">
        <f>O955*H955</f>
        <v>0.44</v>
      </c>
      <c r="Q955" s="159">
        <v>7.1000000000000002E-4</v>
      </c>
      <c r="R955" s="159">
        <f>Q955*H955</f>
        <v>2.8400000000000001E-3</v>
      </c>
      <c r="S955" s="159">
        <v>0</v>
      </c>
      <c r="T955" s="160">
        <f>S955*H955</f>
        <v>0</v>
      </c>
      <c r="AR955" s="161" t="s">
        <v>178</v>
      </c>
      <c r="AT955" s="161" t="s">
        <v>96</v>
      </c>
      <c r="AU955" s="161" t="s">
        <v>38</v>
      </c>
      <c r="AY955" s="72" t="s">
        <v>94</v>
      </c>
      <c r="BE955" s="162">
        <f>IF(N955="základní",J955,0)</f>
        <v>0</v>
      </c>
      <c r="BF955" s="162">
        <f>IF(N955="snížená",J955,0)</f>
        <v>0</v>
      </c>
      <c r="BG955" s="162">
        <f>IF(N955="zákl. přenesená",J955,0)</f>
        <v>0</v>
      </c>
      <c r="BH955" s="162">
        <f>IF(N955="sníž. přenesená",J955,0)</f>
        <v>0</v>
      </c>
      <c r="BI955" s="162">
        <f>IF(N955="nulová",J955,0)</f>
        <v>0</v>
      </c>
      <c r="BJ955" s="72" t="s">
        <v>36</v>
      </c>
      <c r="BK955" s="162">
        <f>ROUND(I955*H955,2)</f>
        <v>0</v>
      </c>
      <c r="BL955" s="72" t="s">
        <v>178</v>
      </c>
      <c r="BM955" s="161" t="s">
        <v>1323</v>
      </c>
    </row>
    <row r="956" spans="2:65" s="171" customFormat="1" x14ac:dyDescent="0.3">
      <c r="B956" s="170"/>
      <c r="D956" s="165" t="s">
        <v>103</v>
      </c>
      <c r="E956" s="172" t="s">
        <v>0</v>
      </c>
      <c r="F956" s="173" t="s">
        <v>1324</v>
      </c>
      <c r="H956" s="174">
        <v>4</v>
      </c>
      <c r="L956" s="170"/>
      <c r="M956" s="175"/>
      <c r="T956" s="176"/>
      <c r="AT956" s="172" t="s">
        <v>103</v>
      </c>
      <c r="AU956" s="172" t="s">
        <v>38</v>
      </c>
      <c r="AV956" s="171" t="s">
        <v>38</v>
      </c>
      <c r="AW956" s="171" t="s">
        <v>17</v>
      </c>
      <c r="AX956" s="171" t="s">
        <v>35</v>
      </c>
      <c r="AY956" s="172" t="s">
        <v>94</v>
      </c>
    </row>
    <row r="957" spans="2:65" s="79" customFormat="1" ht="24" customHeight="1" x14ac:dyDescent="0.3">
      <c r="B957" s="150"/>
      <c r="C957" s="151" t="s">
        <v>1330</v>
      </c>
      <c r="D957" s="151" t="s">
        <v>96</v>
      </c>
      <c r="E957" s="152" t="s">
        <v>1326</v>
      </c>
      <c r="F957" s="153" t="s">
        <v>1327</v>
      </c>
      <c r="G957" s="154" t="s">
        <v>261</v>
      </c>
      <c r="H957" s="155">
        <v>6</v>
      </c>
      <c r="I957" s="156"/>
      <c r="J957" s="156">
        <f>ROUND(I957*H957,2)</f>
        <v>0</v>
      </c>
      <c r="K957" s="153" t="s">
        <v>262</v>
      </c>
      <c r="L957" s="80"/>
      <c r="M957" s="157" t="s">
        <v>0</v>
      </c>
      <c r="N957" s="158" t="s">
        <v>24</v>
      </c>
      <c r="O957" s="159">
        <v>0.4</v>
      </c>
      <c r="P957" s="159">
        <f>O957*H957</f>
        <v>2.4000000000000004</v>
      </c>
      <c r="Q957" s="159">
        <v>4.8000000000000001E-4</v>
      </c>
      <c r="R957" s="159">
        <f>Q957*H957</f>
        <v>2.8800000000000002E-3</v>
      </c>
      <c r="S957" s="159">
        <v>0</v>
      </c>
      <c r="T957" s="160">
        <f>S957*H957</f>
        <v>0</v>
      </c>
      <c r="AR957" s="161" t="s">
        <v>178</v>
      </c>
      <c r="AT957" s="161" t="s">
        <v>96</v>
      </c>
      <c r="AU957" s="161" t="s">
        <v>38</v>
      </c>
      <c r="AY957" s="72" t="s">
        <v>94</v>
      </c>
      <c r="BE957" s="162">
        <f>IF(N957="základní",J957,0)</f>
        <v>0</v>
      </c>
      <c r="BF957" s="162">
        <f>IF(N957="snížená",J957,0)</f>
        <v>0</v>
      </c>
      <c r="BG957" s="162">
        <f>IF(N957="zákl. přenesená",J957,0)</f>
        <v>0</v>
      </c>
      <c r="BH957" s="162">
        <f>IF(N957="sníž. přenesená",J957,0)</f>
        <v>0</v>
      </c>
      <c r="BI957" s="162">
        <f>IF(N957="nulová",J957,0)</f>
        <v>0</v>
      </c>
      <c r="BJ957" s="72" t="s">
        <v>36</v>
      </c>
      <c r="BK957" s="162">
        <f>ROUND(I957*H957,2)</f>
        <v>0</v>
      </c>
      <c r="BL957" s="72" t="s">
        <v>178</v>
      </c>
      <c r="BM957" s="161" t="s">
        <v>1328</v>
      </c>
    </row>
    <row r="958" spans="2:65" s="171" customFormat="1" x14ac:dyDescent="0.3">
      <c r="B958" s="170"/>
      <c r="D958" s="165" t="s">
        <v>103</v>
      </c>
      <c r="E958" s="172" t="s">
        <v>0</v>
      </c>
      <c r="F958" s="173" t="s">
        <v>1329</v>
      </c>
      <c r="H958" s="174">
        <v>6</v>
      </c>
      <c r="L958" s="170"/>
      <c r="M958" s="175"/>
      <c r="T958" s="176"/>
      <c r="AT958" s="172" t="s">
        <v>103</v>
      </c>
      <c r="AU958" s="172" t="s">
        <v>38</v>
      </c>
      <c r="AV958" s="171" t="s">
        <v>38</v>
      </c>
      <c r="AW958" s="171" t="s">
        <v>17</v>
      </c>
      <c r="AX958" s="171" t="s">
        <v>35</v>
      </c>
      <c r="AY958" s="172" t="s">
        <v>94</v>
      </c>
    </row>
    <row r="959" spans="2:65" s="79" customFormat="1" ht="24" customHeight="1" x14ac:dyDescent="0.3">
      <c r="B959" s="150"/>
      <c r="C959" s="151" t="s">
        <v>1334</v>
      </c>
      <c r="D959" s="151" t="s">
        <v>96</v>
      </c>
      <c r="E959" s="152" t="s">
        <v>1331</v>
      </c>
      <c r="F959" s="153" t="s">
        <v>1332</v>
      </c>
      <c r="G959" s="154" t="s">
        <v>343</v>
      </c>
      <c r="H959" s="155">
        <v>58.2</v>
      </c>
      <c r="I959" s="156"/>
      <c r="J959" s="156">
        <f>ROUND(I959*H959,2)</f>
        <v>0</v>
      </c>
      <c r="K959" s="153" t="s">
        <v>262</v>
      </c>
      <c r="L959" s="80"/>
      <c r="M959" s="157" t="s">
        <v>0</v>
      </c>
      <c r="N959" s="158" t="s">
        <v>24</v>
      </c>
      <c r="O959" s="159">
        <v>0.33400000000000002</v>
      </c>
      <c r="P959" s="159">
        <f>O959*H959</f>
        <v>19.438800000000001</v>
      </c>
      <c r="Q959" s="159">
        <v>2.3600000000000001E-3</v>
      </c>
      <c r="R959" s="159">
        <f>Q959*H959</f>
        <v>0.137352</v>
      </c>
      <c r="S959" s="159">
        <v>0</v>
      </c>
      <c r="T959" s="160">
        <f>S959*H959</f>
        <v>0</v>
      </c>
      <c r="AR959" s="161" t="s">
        <v>178</v>
      </c>
      <c r="AT959" s="161" t="s">
        <v>96</v>
      </c>
      <c r="AU959" s="161" t="s">
        <v>38</v>
      </c>
      <c r="AY959" s="72" t="s">
        <v>94</v>
      </c>
      <c r="BE959" s="162">
        <f>IF(N959="základní",J959,0)</f>
        <v>0</v>
      </c>
      <c r="BF959" s="162">
        <f>IF(N959="snížená",J959,0)</f>
        <v>0</v>
      </c>
      <c r="BG959" s="162">
        <f>IF(N959="zákl. přenesená",J959,0)</f>
        <v>0</v>
      </c>
      <c r="BH959" s="162">
        <f>IF(N959="sníž. přenesená",J959,0)</f>
        <v>0</v>
      </c>
      <c r="BI959" s="162">
        <f>IF(N959="nulová",J959,0)</f>
        <v>0</v>
      </c>
      <c r="BJ959" s="72" t="s">
        <v>36</v>
      </c>
      <c r="BK959" s="162">
        <f>ROUND(I959*H959,2)</f>
        <v>0</v>
      </c>
      <c r="BL959" s="72" t="s">
        <v>178</v>
      </c>
      <c r="BM959" s="161" t="s">
        <v>1333</v>
      </c>
    </row>
    <row r="960" spans="2:65" s="171" customFormat="1" x14ac:dyDescent="0.3">
      <c r="B960" s="170"/>
      <c r="D960" s="165" t="s">
        <v>103</v>
      </c>
      <c r="E960" s="172" t="s">
        <v>0</v>
      </c>
      <c r="F960" s="173" t="s">
        <v>1304</v>
      </c>
      <c r="H960" s="174">
        <v>58.2</v>
      </c>
      <c r="L960" s="170"/>
      <c r="M960" s="175"/>
      <c r="T960" s="176"/>
      <c r="AT960" s="172" t="s">
        <v>103</v>
      </c>
      <c r="AU960" s="172" t="s">
        <v>38</v>
      </c>
      <c r="AV960" s="171" t="s">
        <v>38</v>
      </c>
      <c r="AW960" s="171" t="s">
        <v>17</v>
      </c>
      <c r="AX960" s="171" t="s">
        <v>35</v>
      </c>
      <c r="AY960" s="172" t="s">
        <v>94</v>
      </c>
    </row>
    <row r="961" spans="2:65" s="79" customFormat="1" ht="24" customHeight="1" x14ac:dyDescent="0.3">
      <c r="B961" s="150"/>
      <c r="C961" s="151" t="s">
        <v>1340</v>
      </c>
      <c r="D961" s="151" t="s">
        <v>96</v>
      </c>
      <c r="E961" s="152" t="s">
        <v>1335</v>
      </c>
      <c r="F961" s="153" t="s">
        <v>1336</v>
      </c>
      <c r="G961" s="154" t="s">
        <v>149</v>
      </c>
      <c r="H961" s="155">
        <v>0.88400000000000001</v>
      </c>
      <c r="I961" s="156"/>
      <c r="J961" s="156">
        <f>ROUND(I961*H961,2)</f>
        <v>0</v>
      </c>
      <c r="K961" s="153" t="s">
        <v>262</v>
      </c>
      <c r="L961" s="80"/>
      <c r="M961" s="157" t="s">
        <v>0</v>
      </c>
      <c r="N961" s="158" t="s">
        <v>24</v>
      </c>
      <c r="O961" s="159">
        <v>4.82</v>
      </c>
      <c r="P961" s="159">
        <f>O961*H961</f>
        <v>4.2608800000000002</v>
      </c>
      <c r="Q961" s="159">
        <v>0</v>
      </c>
      <c r="R961" s="159">
        <f>Q961*H961</f>
        <v>0</v>
      </c>
      <c r="S961" s="159">
        <v>0</v>
      </c>
      <c r="T961" s="160">
        <f>S961*H961</f>
        <v>0</v>
      </c>
      <c r="AR961" s="161" t="s">
        <v>178</v>
      </c>
      <c r="AT961" s="161" t="s">
        <v>96</v>
      </c>
      <c r="AU961" s="161" t="s">
        <v>38</v>
      </c>
      <c r="AY961" s="72" t="s">
        <v>94</v>
      </c>
      <c r="BE961" s="162">
        <f>IF(N961="základní",J961,0)</f>
        <v>0</v>
      </c>
      <c r="BF961" s="162">
        <f>IF(N961="snížená",J961,0)</f>
        <v>0</v>
      </c>
      <c r="BG961" s="162">
        <f>IF(N961="zákl. přenesená",J961,0)</f>
        <v>0</v>
      </c>
      <c r="BH961" s="162">
        <f>IF(N961="sníž. přenesená",J961,0)</f>
        <v>0</v>
      </c>
      <c r="BI961" s="162">
        <f>IF(N961="nulová",J961,0)</f>
        <v>0</v>
      </c>
      <c r="BJ961" s="72" t="s">
        <v>36</v>
      </c>
      <c r="BK961" s="162">
        <f>ROUND(I961*H961,2)</f>
        <v>0</v>
      </c>
      <c r="BL961" s="72" t="s">
        <v>178</v>
      </c>
      <c r="BM961" s="161" t="s">
        <v>1337</v>
      </c>
    </row>
    <row r="962" spans="2:65" s="139" customFormat="1" ht="22.8" customHeight="1" x14ac:dyDescent="0.25">
      <c r="B962" s="138"/>
      <c r="D962" s="140" t="s">
        <v>34</v>
      </c>
      <c r="E962" s="148" t="s">
        <v>1338</v>
      </c>
      <c r="F962" s="148" t="s">
        <v>1339</v>
      </c>
      <c r="J962" s="149">
        <f>BK962</f>
        <v>0</v>
      </c>
      <c r="L962" s="138"/>
      <c r="M962" s="143"/>
      <c r="P962" s="144">
        <f>SUM(P963:P987)</f>
        <v>188.098097</v>
      </c>
      <c r="R962" s="144">
        <f>SUM(R963:R987)</f>
        <v>1.7929112</v>
      </c>
      <c r="T962" s="145">
        <f>SUM(T963:T987)</f>
        <v>2.1913119999999999</v>
      </c>
      <c r="AR962" s="140" t="s">
        <v>38</v>
      </c>
      <c r="AT962" s="146" t="s">
        <v>34</v>
      </c>
      <c r="AU962" s="146" t="s">
        <v>36</v>
      </c>
      <c r="AY962" s="140" t="s">
        <v>94</v>
      </c>
      <c r="BK962" s="147">
        <f>SUM(BK963:BK987)</f>
        <v>0</v>
      </c>
    </row>
    <row r="963" spans="2:65" s="79" customFormat="1" ht="24" customHeight="1" x14ac:dyDescent="0.3">
      <c r="B963" s="150"/>
      <c r="C963" s="151" t="s">
        <v>1344</v>
      </c>
      <c r="D963" s="151" t="s">
        <v>96</v>
      </c>
      <c r="E963" s="152" t="s">
        <v>1341</v>
      </c>
      <c r="F963" s="153" t="s">
        <v>1342</v>
      </c>
      <c r="G963" s="154" t="s">
        <v>99</v>
      </c>
      <c r="H963" s="155">
        <v>184.03</v>
      </c>
      <c r="I963" s="156"/>
      <c r="J963" s="156">
        <f>ROUND(I963*H963,2)</f>
        <v>0</v>
      </c>
      <c r="K963" s="153" t="s">
        <v>262</v>
      </c>
      <c r="L963" s="80"/>
      <c r="M963" s="157" t="s">
        <v>0</v>
      </c>
      <c r="N963" s="158" t="s">
        <v>24</v>
      </c>
      <c r="O963" s="159">
        <v>0.46</v>
      </c>
      <c r="P963" s="159">
        <f>O963*H963</f>
        <v>84.653800000000004</v>
      </c>
      <c r="Q963" s="159">
        <v>0</v>
      </c>
      <c r="R963" s="159">
        <f>Q963*H963</f>
        <v>0</v>
      </c>
      <c r="S963" s="159">
        <v>0</v>
      </c>
      <c r="T963" s="160">
        <f>S963*H963</f>
        <v>0</v>
      </c>
      <c r="AR963" s="161" t="s">
        <v>178</v>
      </c>
      <c r="AT963" s="161" t="s">
        <v>96</v>
      </c>
      <c r="AU963" s="161" t="s">
        <v>38</v>
      </c>
      <c r="AY963" s="72" t="s">
        <v>94</v>
      </c>
      <c r="BE963" s="162">
        <f>IF(N963="základní",J963,0)</f>
        <v>0</v>
      </c>
      <c r="BF963" s="162">
        <f>IF(N963="snížená",J963,0)</f>
        <v>0</v>
      </c>
      <c r="BG963" s="162">
        <f>IF(N963="zákl. přenesená",J963,0)</f>
        <v>0</v>
      </c>
      <c r="BH963" s="162">
        <f>IF(N963="sníž. přenesená",J963,0)</f>
        <v>0</v>
      </c>
      <c r="BI963" s="162">
        <f>IF(N963="nulová",J963,0)</f>
        <v>0</v>
      </c>
      <c r="BJ963" s="72" t="s">
        <v>36</v>
      </c>
      <c r="BK963" s="162">
        <f>ROUND(I963*H963,2)</f>
        <v>0</v>
      </c>
      <c r="BL963" s="72" t="s">
        <v>178</v>
      </c>
      <c r="BM963" s="161" t="s">
        <v>1343</v>
      </c>
    </row>
    <row r="964" spans="2:65" s="164" customFormat="1" x14ac:dyDescent="0.3">
      <c r="B964" s="163"/>
      <c r="D964" s="165" t="s">
        <v>103</v>
      </c>
      <c r="E964" s="166" t="s">
        <v>0</v>
      </c>
      <c r="F964" s="167" t="s">
        <v>908</v>
      </c>
      <c r="H964" s="166" t="s">
        <v>0</v>
      </c>
      <c r="L964" s="163"/>
      <c r="M964" s="168"/>
      <c r="T964" s="169"/>
      <c r="AT964" s="166" t="s">
        <v>103</v>
      </c>
      <c r="AU964" s="166" t="s">
        <v>38</v>
      </c>
      <c r="AV964" s="164" t="s">
        <v>36</v>
      </c>
      <c r="AW964" s="164" t="s">
        <v>17</v>
      </c>
      <c r="AX964" s="164" t="s">
        <v>35</v>
      </c>
      <c r="AY964" s="166" t="s">
        <v>94</v>
      </c>
    </row>
    <row r="965" spans="2:65" s="171" customFormat="1" x14ac:dyDescent="0.3">
      <c r="B965" s="170"/>
      <c r="D965" s="165" t="s">
        <v>103</v>
      </c>
      <c r="E965" s="172" t="s">
        <v>0</v>
      </c>
      <c r="F965" s="173" t="s">
        <v>928</v>
      </c>
      <c r="H965" s="174">
        <v>15.75</v>
      </c>
      <c r="L965" s="170"/>
      <c r="M965" s="175"/>
      <c r="T965" s="176"/>
      <c r="AT965" s="172" t="s">
        <v>103</v>
      </c>
      <c r="AU965" s="172" t="s">
        <v>38</v>
      </c>
      <c r="AV965" s="171" t="s">
        <v>38</v>
      </c>
      <c r="AW965" s="171" t="s">
        <v>17</v>
      </c>
      <c r="AX965" s="171" t="s">
        <v>35</v>
      </c>
      <c r="AY965" s="172" t="s">
        <v>94</v>
      </c>
    </row>
    <row r="966" spans="2:65" s="171" customFormat="1" ht="20.399999999999999" x14ac:dyDescent="0.3">
      <c r="B966" s="170"/>
      <c r="D966" s="165" t="s">
        <v>103</v>
      </c>
      <c r="E966" s="172" t="s">
        <v>0</v>
      </c>
      <c r="F966" s="173" t="s">
        <v>1088</v>
      </c>
      <c r="H966" s="174">
        <v>168.28</v>
      </c>
      <c r="L966" s="170"/>
      <c r="M966" s="175"/>
      <c r="T966" s="176"/>
      <c r="AT966" s="172" t="s">
        <v>103</v>
      </c>
      <c r="AU966" s="172" t="s">
        <v>38</v>
      </c>
      <c r="AV966" s="171" t="s">
        <v>38</v>
      </c>
      <c r="AW966" s="171" t="s">
        <v>17</v>
      </c>
      <c r="AX966" s="171" t="s">
        <v>35</v>
      </c>
      <c r="AY966" s="172" t="s">
        <v>94</v>
      </c>
    </row>
    <row r="967" spans="2:65" s="79" customFormat="1" ht="24" customHeight="1" x14ac:dyDescent="0.3">
      <c r="B967" s="150"/>
      <c r="C967" s="177" t="s">
        <v>1350</v>
      </c>
      <c r="D967" s="177" t="s">
        <v>164</v>
      </c>
      <c r="E967" s="178" t="s">
        <v>1345</v>
      </c>
      <c r="F967" s="179" t="s">
        <v>1346</v>
      </c>
      <c r="G967" s="180" t="s">
        <v>261</v>
      </c>
      <c r="H967" s="181">
        <v>460.07499999999999</v>
      </c>
      <c r="I967" s="182"/>
      <c r="J967" s="182">
        <f>ROUND(I967*H967,2)</f>
        <v>0</v>
      </c>
      <c r="K967" s="179" t="s">
        <v>262</v>
      </c>
      <c r="L967" s="183"/>
      <c r="M967" s="184" t="s">
        <v>0</v>
      </c>
      <c r="N967" s="185" t="s">
        <v>24</v>
      </c>
      <c r="O967" s="159">
        <v>0</v>
      </c>
      <c r="P967" s="159">
        <f>O967*H967</f>
        <v>0</v>
      </c>
      <c r="Q967" s="159">
        <v>3.5999999999999999E-3</v>
      </c>
      <c r="R967" s="159">
        <f>Q967*H967</f>
        <v>1.6562699999999999</v>
      </c>
      <c r="S967" s="159">
        <v>0</v>
      </c>
      <c r="T967" s="160">
        <f>S967*H967</f>
        <v>0</v>
      </c>
      <c r="AR967" s="161" t="s">
        <v>267</v>
      </c>
      <c r="AT967" s="161" t="s">
        <v>164</v>
      </c>
      <c r="AU967" s="161" t="s">
        <v>38</v>
      </c>
      <c r="AY967" s="72" t="s">
        <v>94</v>
      </c>
      <c r="BE967" s="162">
        <f>IF(N967="základní",J967,0)</f>
        <v>0</v>
      </c>
      <c r="BF967" s="162">
        <f>IF(N967="snížená",J967,0)</f>
        <v>0</v>
      </c>
      <c r="BG967" s="162">
        <f>IF(N967="zákl. přenesená",J967,0)</f>
        <v>0</v>
      </c>
      <c r="BH967" s="162">
        <f>IF(N967="sníž. přenesená",J967,0)</f>
        <v>0</v>
      </c>
      <c r="BI967" s="162">
        <f>IF(N967="nulová",J967,0)</f>
        <v>0</v>
      </c>
      <c r="BJ967" s="72" t="s">
        <v>36</v>
      </c>
      <c r="BK967" s="162">
        <f>ROUND(I967*H967,2)</f>
        <v>0</v>
      </c>
      <c r="BL967" s="72" t="s">
        <v>178</v>
      </c>
      <c r="BM967" s="161" t="s">
        <v>1347</v>
      </c>
    </row>
    <row r="968" spans="2:65" s="164" customFormat="1" x14ac:dyDescent="0.3">
      <c r="B968" s="163"/>
      <c r="D968" s="165" t="s">
        <v>103</v>
      </c>
      <c r="E968" s="166" t="s">
        <v>0</v>
      </c>
      <c r="F968" s="167" t="s">
        <v>1348</v>
      </c>
      <c r="H968" s="166" t="s">
        <v>0</v>
      </c>
      <c r="L968" s="163"/>
      <c r="M968" s="168"/>
      <c r="T968" s="169"/>
      <c r="AT968" s="166" t="s">
        <v>103</v>
      </c>
      <c r="AU968" s="166" t="s">
        <v>38</v>
      </c>
      <c r="AV968" s="164" t="s">
        <v>36</v>
      </c>
      <c r="AW968" s="164" t="s">
        <v>17</v>
      </c>
      <c r="AX968" s="164" t="s">
        <v>35</v>
      </c>
      <c r="AY968" s="166" t="s">
        <v>94</v>
      </c>
    </row>
    <row r="969" spans="2:65" s="164" customFormat="1" x14ac:dyDescent="0.3">
      <c r="B969" s="163"/>
      <c r="D969" s="165" t="s">
        <v>103</v>
      </c>
      <c r="E969" s="166" t="s">
        <v>0</v>
      </c>
      <c r="F969" s="167" t="s">
        <v>908</v>
      </c>
      <c r="H969" s="166" t="s">
        <v>0</v>
      </c>
      <c r="L969" s="163"/>
      <c r="M969" s="168"/>
      <c r="T969" s="169"/>
      <c r="AT969" s="166" t="s">
        <v>103</v>
      </c>
      <c r="AU969" s="166" t="s">
        <v>38</v>
      </c>
      <c r="AV969" s="164" t="s">
        <v>36</v>
      </c>
      <c r="AW969" s="164" t="s">
        <v>17</v>
      </c>
      <c r="AX969" s="164" t="s">
        <v>35</v>
      </c>
      <c r="AY969" s="166" t="s">
        <v>94</v>
      </c>
    </row>
    <row r="970" spans="2:65" s="171" customFormat="1" x14ac:dyDescent="0.3">
      <c r="B970" s="170"/>
      <c r="D970" s="165" t="s">
        <v>103</v>
      </c>
      <c r="E970" s="172" t="s">
        <v>0</v>
      </c>
      <c r="F970" s="173" t="s">
        <v>928</v>
      </c>
      <c r="H970" s="174">
        <v>15.75</v>
      </c>
      <c r="L970" s="170"/>
      <c r="M970" s="175"/>
      <c r="T970" s="176"/>
      <c r="AT970" s="172" t="s">
        <v>103</v>
      </c>
      <c r="AU970" s="172" t="s">
        <v>38</v>
      </c>
      <c r="AV970" s="171" t="s">
        <v>38</v>
      </c>
      <c r="AW970" s="171" t="s">
        <v>17</v>
      </c>
      <c r="AX970" s="171" t="s">
        <v>35</v>
      </c>
      <c r="AY970" s="172" t="s">
        <v>94</v>
      </c>
    </row>
    <row r="971" spans="2:65" s="171" customFormat="1" ht="20.399999999999999" x14ac:dyDescent="0.3">
      <c r="B971" s="170"/>
      <c r="D971" s="165" t="s">
        <v>103</v>
      </c>
      <c r="E971" s="172" t="s">
        <v>0</v>
      </c>
      <c r="F971" s="173" t="s">
        <v>1088</v>
      </c>
      <c r="H971" s="174">
        <v>168.28</v>
      </c>
      <c r="L971" s="170"/>
      <c r="M971" s="175"/>
      <c r="T971" s="176"/>
      <c r="AT971" s="172" t="s">
        <v>103</v>
      </c>
      <c r="AU971" s="172" t="s">
        <v>38</v>
      </c>
      <c r="AV971" s="171" t="s">
        <v>38</v>
      </c>
      <c r="AW971" s="171" t="s">
        <v>17</v>
      </c>
      <c r="AX971" s="171" t="s">
        <v>35</v>
      </c>
      <c r="AY971" s="172" t="s">
        <v>94</v>
      </c>
    </row>
    <row r="972" spans="2:65" s="171" customFormat="1" x14ac:dyDescent="0.3">
      <c r="B972" s="170"/>
      <c r="D972" s="165" t="s">
        <v>103</v>
      </c>
      <c r="F972" s="173" t="s">
        <v>1349</v>
      </c>
      <c r="H972" s="174">
        <v>460.07499999999999</v>
      </c>
      <c r="L972" s="170"/>
      <c r="M972" s="175"/>
      <c r="T972" s="176"/>
      <c r="AT972" s="172" t="s">
        <v>103</v>
      </c>
      <c r="AU972" s="172" t="s">
        <v>38</v>
      </c>
      <c r="AV972" s="171" t="s">
        <v>38</v>
      </c>
      <c r="AW972" s="171" t="s">
        <v>1</v>
      </c>
      <c r="AX972" s="171" t="s">
        <v>36</v>
      </c>
      <c r="AY972" s="172" t="s">
        <v>94</v>
      </c>
    </row>
    <row r="973" spans="2:65" s="79" customFormat="1" ht="16.5" customHeight="1" x14ac:dyDescent="0.3">
      <c r="B973" s="150"/>
      <c r="C973" s="151" t="s">
        <v>1355</v>
      </c>
      <c r="D973" s="151" t="s">
        <v>96</v>
      </c>
      <c r="E973" s="152" t="s">
        <v>1351</v>
      </c>
      <c r="F973" s="153" t="s">
        <v>1352</v>
      </c>
      <c r="G973" s="154" t="s">
        <v>343</v>
      </c>
      <c r="H973" s="155">
        <v>7.2</v>
      </c>
      <c r="I973" s="156"/>
      <c r="J973" s="156">
        <f>ROUND(I973*H973,2)</f>
        <v>0</v>
      </c>
      <c r="K973" s="153" t="s">
        <v>262</v>
      </c>
      <c r="L973" s="80"/>
      <c r="M973" s="157" t="s">
        <v>0</v>
      </c>
      <c r="N973" s="158" t="s">
        <v>24</v>
      </c>
      <c r="O973" s="159">
        <v>2.367</v>
      </c>
      <c r="P973" s="159">
        <f>O973*H973</f>
        <v>17.042400000000001</v>
      </c>
      <c r="Q973" s="159">
        <v>8.0000000000000002E-3</v>
      </c>
      <c r="R973" s="159">
        <f>Q973*H973</f>
        <v>5.7600000000000005E-2</v>
      </c>
      <c r="S973" s="159">
        <v>0</v>
      </c>
      <c r="T973" s="160">
        <f>S973*H973</f>
        <v>0</v>
      </c>
      <c r="AR973" s="161" t="s">
        <v>178</v>
      </c>
      <c r="AT973" s="161" t="s">
        <v>96</v>
      </c>
      <c r="AU973" s="161" t="s">
        <v>38</v>
      </c>
      <c r="AY973" s="72" t="s">
        <v>94</v>
      </c>
      <c r="BE973" s="162">
        <f>IF(N973="základní",J973,0)</f>
        <v>0</v>
      </c>
      <c r="BF973" s="162">
        <f>IF(N973="snížená",J973,0)</f>
        <v>0</v>
      </c>
      <c r="BG973" s="162">
        <f>IF(N973="zákl. přenesená",J973,0)</f>
        <v>0</v>
      </c>
      <c r="BH973" s="162">
        <f>IF(N973="sníž. přenesená",J973,0)</f>
        <v>0</v>
      </c>
      <c r="BI973" s="162">
        <f>IF(N973="nulová",J973,0)</f>
        <v>0</v>
      </c>
      <c r="BJ973" s="72" t="s">
        <v>36</v>
      </c>
      <c r="BK973" s="162">
        <f>ROUND(I973*H973,2)</f>
        <v>0</v>
      </c>
      <c r="BL973" s="72" t="s">
        <v>178</v>
      </c>
      <c r="BM973" s="161" t="s">
        <v>1353</v>
      </c>
    </row>
    <row r="974" spans="2:65" s="171" customFormat="1" x14ac:dyDescent="0.3">
      <c r="B974" s="170"/>
      <c r="D974" s="165" t="s">
        <v>103</v>
      </c>
      <c r="E974" s="172" t="s">
        <v>0</v>
      </c>
      <c r="F974" s="173" t="s">
        <v>1354</v>
      </c>
      <c r="H974" s="174">
        <v>7.2</v>
      </c>
      <c r="L974" s="170"/>
      <c r="M974" s="175"/>
      <c r="T974" s="176"/>
      <c r="AT974" s="172" t="s">
        <v>103</v>
      </c>
      <c r="AU974" s="172" t="s">
        <v>38</v>
      </c>
      <c r="AV974" s="171" t="s">
        <v>38</v>
      </c>
      <c r="AW974" s="171" t="s">
        <v>17</v>
      </c>
      <c r="AX974" s="171" t="s">
        <v>35</v>
      </c>
      <c r="AY974" s="172" t="s">
        <v>94</v>
      </c>
    </row>
    <row r="975" spans="2:65" s="79" customFormat="1" ht="24" customHeight="1" x14ac:dyDescent="0.3">
      <c r="B975" s="150"/>
      <c r="C975" s="177" t="s">
        <v>1360</v>
      </c>
      <c r="D975" s="177" t="s">
        <v>164</v>
      </c>
      <c r="E975" s="178" t="s">
        <v>1356</v>
      </c>
      <c r="F975" s="179" t="s">
        <v>1357</v>
      </c>
      <c r="G975" s="180" t="s">
        <v>261</v>
      </c>
      <c r="H975" s="181">
        <v>22.4</v>
      </c>
      <c r="I975" s="182"/>
      <c r="J975" s="182">
        <f>ROUND(I975*H975,2)</f>
        <v>0</v>
      </c>
      <c r="K975" s="179" t="s">
        <v>262</v>
      </c>
      <c r="L975" s="183"/>
      <c r="M975" s="184" t="s">
        <v>0</v>
      </c>
      <c r="N975" s="185" t="s">
        <v>24</v>
      </c>
      <c r="O975" s="159">
        <v>0</v>
      </c>
      <c r="P975" s="159">
        <f>O975*H975</f>
        <v>0</v>
      </c>
      <c r="Q975" s="159">
        <v>3.2000000000000002E-3</v>
      </c>
      <c r="R975" s="159">
        <f>Q975*H975</f>
        <v>7.1679999999999994E-2</v>
      </c>
      <c r="S975" s="159">
        <v>0</v>
      </c>
      <c r="T975" s="160">
        <f>S975*H975</f>
        <v>0</v>
      </c>
      <c r="AR975" s="161" t="s">
        <v>267</v>
      </c>
      <c r="AT975" s="161" t="s">
        <v>164</v>
      </c>
      <c r="AU975" s="161" t="s">
        <v>38</v>
      </c>
      <c r="AY975" s="72" t="s">
        <v>94</v>
      </c>
      <c r="BE975" s="162">
        <f>IF(N975="základní",J975,0)</f>
        <v>0</v>
      </c>
      <c r="BF975" s="162">
        <f>IF(N975="snížená",J975,0)</f>
        <v>0</v>
      </c>
      <c r="BG975" s="162">
        <f>IF(N975="zákl. přenesená",J975,0)</f>
        <v>0</v>
      </c>
      <c r="BH975" s="162">
        <f>IF(N975="sníž. přenesená",J975,0)</f>
        <v>0</v>
      </c>
      <c r="BI975" s="162">
        <f>IF(N975="nulová",J975,0)</f>
        <v>0</v>
      </c>
      <c r="BJ975" s="72" t="s">
        <v>36</v>
      </c>
      <c r="BK975" s="162">
        <f>ROUND(I975*H975,2)</f>
        <v>0</v>
      </c>
      <c r="BL975" s="72" t="s">
        <v>178</v>
      </c>
      <c r="BM975" s="161" t="s">
        <v>1358</v>
      </c>
    </row>
    <row r="976" spans="2:65" s="171" customFormat="1" x14ac:dyDescent="0.3">
      <c r="B976" s="170"/>
      <c r="D976" s="165" t="s">
        <v>103</v>
      </c>
      <c r="F976" s="173" t="s">
        <v>1359</v>
      </c>
      <c r="H976" s="174">
        <v>22.4</v>
      </c>
      <c r="L976" s="170"/>
      <c r="M976" s="175"/>
      <c r="T976" s="176"/>
      <c r="AT976" s="172" t="s">
        <v>103</v>
      </c>
      <c r="AU976" s="172" t="s">
        <v>38</v>
      </c>
      <c r="AV976" s="171" t="s">
        <v>38</v>
      </c>
      <c r="AW976" s="171" t="s">
        <v>1</v>
      </c>
      <c r="AX976" s="171" t="s">
        <v>36</v>
      </c>
      <c r="AY976" s="172" t="s">
        <v>94</v>
      </c>
    </row>
    <row r="977" spans="2:65" s="79" customFormat="1" ht="24" customHeight="1" x14ac:dyDescent="0.3">
      <c r="B977" s="150"/>
      <c r="C977" s="151" t="s">
        <v>1364</v>
      </c>
      <c r="D977" s="151" t="s">
        <v>96</v>
      </c>
      <c r="E977" s="152" t="s">
        <v>1361</v>
      </c>
      <c r="F977" s="153" t="s">
        <v>1362</v>
      </c>
      <c r="G977" s="154" t="s">
        <v>99</v>
      </c>
      <c r="H977" s="155">
        <v>184.03</v>
      </c>
      <c r="I977" s="156"/>
      <c r="J977" s="156">
        <f>ROUND(I977*H977,2)</f>
        <v>0</v>
      </c>
      <c r="K977" s="153" t="s">
        <v>262</v>
      </c>
      <c r="L977" s="80"/>
      <c r="M977" s="157" t="s">
        <v>0</v>
      </c>
      <c r="N977" s="158" t="s">
        <v>24</v>
      </c>
      <c r="O977" s="159">
        <v>0.28699999999999998</v>
      </c>
      <c r="P977" s="159">
        <f>O977*H977</f>
        <v>52.816609999999997</v>
      </c>
      <c r="Q977" s="159">
        <v>0</v>
      </c>
      <c r="R977" s="159">
        <f>Q977*H977</f>
        <v>0</v>
      </c>
      <c r="S977" s="159">
        <v>1.12E-2</v>
      </c>
      <c r="T977" s="160">
        <f>S977*H977</f>
        <v>2.0611359999999999</v>
      </c>
      <c r="AR977" s="161" t="s">
        <v>178</v>
      </c>
      <c r="AT977" s="161" t="s">
        <v>96</v>
      </c>
      <c r="AU977" s="161" t="s">
        <v>38</v>
      </c>
      <c r="AY977" s="72" t="s">
        <v>94</v>
      </c>
      <c r="BE977" s="162">
        <f>IF(N977="základní",J977,0)</f>
        <v>0</v>
      </c>
      <c r="BF977" s="162">
        <f>IF(N977="snížená",J977,0)</f>
        <v>0</v>
      </c>
      <c r="BG977" s="162">
        <f>IF(N977="zákl. přenesená",J977,0)</f>
        <v>0</v>
      </c>
      <c r="BH977" s="162">
        <f>IF(N977="sníž. přenesená",J977,0)</f>
        <v>0</v>
      </c>
      <c r="BI977" s="162">
        <f>IF(N977="nulová",J977,0)</f>
        <v>0</v>
      </c>
      <c r="BJ977" s="72" t="s">
        <v>36</v>
      </c>
      <c r="BK977" s="162">
        <f>ROUND(I977*H977,2)</f>
        <v>0</v>
      </c>
      <c r="BL977" s="72" t="s">
        <v>178</v>
      </c>
      <c r="BM977" s="161" t="s">
        <v>1363</v>
      </c>
    </row>
    <row r="978" spans="2:65" s="164" customFormat="1" x14ac:dyDescent="0.3">
      <c r="B978" s="163"/>
      <c r="D978" s="165" t="s">
        <v>103</v>
      </c>
      <c r="E978" s="166" t="s">
        <v>0</v>
      </c>
      <c r="F978" s="167" t="s">
        <v>908</v>
      </c>
      <c r="H978" s="166" t="s">
        <v>0</v>
      </c>
      <c r="L978" s="163"/>
      <c r="M978" s="168"/>
      <c r="T978" s="169"/>
      <c r="AT978" s="166" t="s">
        <v>103</v>
      </c>
      <c r="AU978" s="166" t="s">
        <v>38</v>
      </c>
      <c r="AV978" s="164" t="s">
        <v>36</v>
      </c>
      <c r="AW978" s="164" t="s">
        <v>17</v>
      </c>
      <c r="AX978" s="164" t="s">
        <v>35</v>
      </c>
      <c r="AY978" s="166" t="s">
        <v>94</v>
      </c>
    </row>
    <row r="979" spans="2:65" s="171" customFormat="1" x14ac:dyDescent="0.3">
      <c r="B979" s="170"/>
      <c r="D979" s="165" t="s">
        <v>103</v>
      </c>
      <c r="E979" s="172" t="s">
        <v>0</v>
      </c>
      <c r="F979" s="173" t="s">
        <v>928</v>
      </c>
      <c r="H979" s="174">
        <v>15.75</v>
      </c>
      <c r="L979" s="170"/>
      <c r="M979" s="175"/>
      <c r="T979" s="176"/>
      <c r="AT979" s="172" t="s">
        <v>103</v>
      </c>
      <c r="AU979" s="172" t="s">
        <v>38</v>
      </c>
      <c r="AV979" s="171" t="s">
        <v>38</v>
      </c>
      <c r="AW979" s="171" t="s">
        <v>17</v>
      </c>
      <c r="AX979" s="171" t="s">
        <v>35</v>
      </c>
      <c r="AY979" s="172" t="s">
        <v>94</v>
      </c>
    </row>
    <row r="980" spans="2:65" s="171" customFormat="1" ht="20.399999999999999" x14ac:dyDescent="0.3">
      <c r="B980" s="170"/>
      <c r="D980" s="165" t="s">
        <v>103</v>
      </c>
      <c r="E980" s="172" t="s">
        <v>0</v>
      </c>
      <c r="F980" s="173" t="s">
        <v>1088</v>
      </c>
      <c r="H980" s="174">
        <v>168.28</v>
      </c>
      <c r="L980" s="170"/>
      <c r="M980" s="175"/>
      <c r="T980" s="176"/>
      <c r="AT980" s="172" t="s">
        <v>103</v>
      </c>
      <c r="AU980" s="172" t="s">
        <v>38</v>
      </c>
      <c r="AV980" s="171" t="s">
        <v>38</v>
      </c>
      <c r="AW980" s="171" t="s">
        <v>17</v>
      </c>
      <c r="AX980" s="171" t="s">
        <v>35</v>
      </c>
      <c r="AY980" s="172" t="s">
        <v>94</v>
      </c>
    </row>
    <row r="981" spans="2:65" s="79" customFormat="1" ht="24" customHeight="1" x14ac:dyDescent="0.3">
      <c r="B981" s="150"/>
      <c r="C981" s="151" t="s">
        <v>1368</v>
      </c>
      <c r="D981" s="151" t="s">
        <v>96</v>
      </c>
      <c r="E981" s="152" t="s">
        <v>1365</v>
      </c>
      <c r="F981" s="153" t="s">
        <v>1366</v>
      </c>
      <c r="G981" s="154" t="s">
        <v>343</v>
      </c>
      <c r="H981" s="155">
        <v>7.2</v>
      </c>
      <c r="I981" s="156"/>
      <c r="J981" s="156">
        <f>ROUND(I981*H981,2)</f>
        <v>0</v>
      </c>
      <c r="K981" s="153" t="s">
        <v>262</v>
      </c>
      <c r="L981" s="80"/>
      <c r="M981" s="157" t="s">
        <v>0</v>
      </c>
      <c r="N981" s="158" t="s">
        <v>24</v>
      </c>
      <c r="O981" s="159">
        <v>0.17399999999999999</v>
      </c>
      <c r="P981" s="159">
        <f>O981*H981</f>
        <v>1.2527999999999999</v>
      </c>
      <c r="Q981" s="159">
        <v>0</v>
      </c>
      <c r="R981" s="159">
        <f>Q981*H981</f>
        <v>0</v>
      </c>
      <c r="S981" s="159">
        <v>1.8079999999999999E-2</v>
      </c>
      <c r="T981" s="160">
        <f>S981*H981</f>
        <v>0.13017599999999999</v>
      </c>
      <c r="AR981" s="161" t="s">
        <v>178</v>
      </c>
      <c r="AT981" s="161" t="s">
        <v>96</v>
      </c>
      <c r="AU981" s="161" t="s">
        <v>38</v>
      </c>
      <c r="AY981" s="72" t="s">
        <v>94</v>
      </c>
      <c r="BE981" s="162">
        <f>IF(N981="základní",J981,0)</f>
        <v>0</v>
      </c>
      <c r="BF981" s="162">
        <f>IF(N981="snížená",J981,0)</f>
        <v>0</v>
      </c>
      <c r="BG981" s="162">
        <f>IF(N981="zákl. přenesená",J981,0)</f>
        <v>0</v>
      </c>
      <c r="BH981" s="162">
        <f>IF(N981="sníž. přenesená",J981,0)</f>
        <v>0</v>
      </c>
      <c r="BI981" s="162">
        <f>IF(N981="nulová",J981,0)</f>
        <v>0</v>
      </c>
      <c r="BJ981" s="72" t="s">
        <v>36</v>
      </c>
      <c r="BK981" s="162">
        <f>ROUND(I981*H981,2)</f>
        <v>0</v>
      </c>
      <c r="BL981" s="72" t="s">
        <v>178</v>
      </c>
      <c r="BM981" s="161" t="s">
        <v>1367</v>
      </c>
    </row>
    <row r="982" spans="2:65" s="171" customFormat="1" x14ac:dyDescent="0.3">
      <c r="B982" s="170"/>
      <c r="D982" s="165" t="s">
        <v>103</v>
      </c>
      <c r="E982" s="172" t="s">
        <v>0</v>
      </c>
      <c r="F982" s="173" t="s">
        <v>1354</v>
      </c>
      <c r="H982" s="174">
        <v>7.2</v>
      </c>
      <c r="L982" s="170"/>
      <c r="M982" s="175"/>
      <c r="T982" s="176"/>
      <c r="AT982" s="172" t="s">
        <v>103</v>
      </c>
      <c r="AU982" s="172" t="s">
        <v>38</v>
      </c>
      <c r="AV982" s="171" t="s">
        <v>38</v>
      </c>
      <c r="AW982" s="171" t="s">
        <v>17</v>
      </c>
      <c r="AX982" s="171" t="s">
        <v>35</v>
      </c>
      <c r="AY982" s="172" t="s">
        <v>94</v>
      </c>
    </row>
    <row r="983" spans="2:65" s="79" customFormat="1" ht="16.5" customHeight="1" x14ac:dyDescent="0.3">
      <c r="B983" s="150"/>
      <c r="C983" s="151" t="s">
        <v>1372</v>
      </c>
      <c r="D983" s="151" t="s">
        <v>96</v>
      </c>
      <c r="E983" s="152" t="s">
        <v>1369</v>
      </c>
      <c r="F983" s="153" t="s">
        <v>1370</v>
      </c>
      <c r="G983" s="154" t="s">
        <v>99</v>
      </c>
      <c r="H983" s="155">
        <v>184.03</v>
      </c>
      <c r="I983" s="156"/>
      <c r="J983" s="156">
        <f>ROUND(I983*H983,2)</f>
        <v>0</v>
      </c>
      <c r="K983" s="153" t="s">
        <v>262</v>
      </c>
      <c r="L983" s="80"/>
      <c r="M983" s="157" t="s">
        <v>0</v>
      </c>
      <c r="N983" s="158" t="s">
        <v>24</v>
      </c>
      <c r="O983" s="159">
        <v>0.153</v>
      </c>
      <c r="P983" s="159">
        <f>O983*H983</f>
        <v>28.156590000000001</v>
      </c>
      <c r="Q983" s="159">
        <v>4.0000000000000003E-5</v>
      </c>
      <c r="R983" s="159">
        <f>Q983*H983</f>
        <v>7.3612000000000009E-3</v>
      </c>
      <c r="S983" s="159">
        <v>0</v>
      </c>
      <c r="T983" s="160">
        <f>S983*H983</f>
        <v>0</v>
      </c>
      <c r="AR983" s="161" t="s">
        <v>178</v>
      </c>
      <c r="AT983" s="161" t="s">
        <v>96</v>
      </c>
      <c r="AU983" s="161" t="s">
        <v>38</v>
      </c>
      <c r="AY983" s="72" t="s">
        <v>94</v>
      </c>
      <c r="BE983" s="162">
        <f>IF(N983="základní",J983,0)</f>
        <v>0</v>
      </c>
      <c r="BF983" s="162">
        <f>IF(N983="snížená",J983,0)</f>
        <v>0</v>
      </c>
      <c r="BG983" s="162">
        <f>IF(N983="zákl. přenesená",J983,0)</f>
        <v>0</v>
      </c>
      <c r="BH983" s="162">
        <f>IF(N983="sníž. přenesená",J983,0)</f>
        <v>0</v>
      </c>
      <c r="BI983" s="162">
        <f>IF(N983="nulová",J983,0)</f>
        <v>0</v>
      </c>
      <c r="BJ983" s="72" t="s">
        <v>36</v>
      </c>
      <c r="BK983" s="162">
        <f>ROUND(I983*H983,2)</f>
        <v>0</v>
      </c>
      <c r="BL983" s="72" t="s">
        <v>178</v>
      </c>
      <c r="BM983" s="161" t="s">
        <v>1371</v>
      </c>
    </row>
    <row r="984" spans="2:65" s="164" customFormat="1" x14ac:dyDescent="0.3">
      <c r="B984" s="163"/>
      <c r="D984" s="165" t="s">
        <v>103</v>
      </c>
      <c r="E984" s="166" t="s">
        <v>0</v>
      </c>
      <c r="F984" s="167" t="s">
        <v>908</v>
      </c>
      <c r="H984" s="166" t="s">
        <v>0</v>
      </c>
      <c r="L984" s="163"/>
      <c r="M984" s="168"/>
      <c r="T984" s="169"/>
      <c r="AT984" s="166" t="s">
        <v>103</v>
      </c>
      <c r="AU984" s="166" t="s">
        <v>38</v>
      </c>
      <c r="AV984" s="164" t="s">
        <v>36</v>
      </c>
      <c r="AW984" s="164" t="s">
        <v>17</v>
      </c>
      <c r="AX984" s="164" t="s">
        <v>35</v>
      </c>
      <c r="AY984" s="166" t="s">
        <v>94</v>
      </c>
    </row>
    <row r="985" spans="2:65" s="171" customFormat="1" x14ac:dyDescent="0.3">
      <c r="B985" s="170"/>
      <c r="D985" s="165" t="s">
        <v>103</v>
      </c>
      <c r="E985" s="172" t="s">
        <v>0</v>
      </c>
      <c r="F985" s="173" t="s">
        <v>928</v>
      </c>
      <c r="H985" s="174">
        <v>15.75</v>
      </c>
      <c r="L985" s="170"/>
      <c r="M985" s="175"/>
      <c r="T985" s="176"/>
      <c r="AT985" s="172" t="s">
        <v>103</v>
      </c>
      <c r="AU985" s="172" t="s">
        <v>38</v>
      </c>
      <c r="AV985" s="171" t="s">
        <v>38</v>
      </c>
      <c r="AW985" s="171" t="s">
        <v>17</v>
      </c>
      <c r="AX985" s="171" t="s">
        <v>35</v>
      </c>
      <c r="AY985" s="172" t="s">
        <v>94</v>
      </c>
    </row>
    <row r="986" spans="2:65" s="171" customFormat="1" ht="20.399999999999999" x14ac:dyDescent="0.3">
      <c r="B986" s="170"/>
      <c r="D986" s="165" t="s">
        <v>103</v>
      </c>
      <c r="E986" s="172" t="s">
        <v>0</v>
      </c>
      <c r="F986" s="173" t="s">
        <v>1088</v>
      </c>
      <c r="H986" s="174">
        <v>168.28</v>
      </c>
      <c r="L986" s="170"/>
      <c r="M986" s="175"/>
      <c r="T986" s="176"/>
      <c r="AT986" s="172" t="s">
        <v>103</v>
      </c>
      <c r="AU986" s="172" t="s">
        <v>38</v>
      </c>
      <c r="AV986" s="171" t="s">
        <v>38</v>
      </c>
      <c r="AW986" s="171" t="s">
        <v>17</v>
      </c>
      <c r="AX986" s="171" t="s">
        <v>35</v>
      </c>
      <c r="AY986" s="172" t="s">
        <v>94</v>
      </c>
    </row>
    <row r="987" spans="2:65" s="79" customFormat="1" ht="24" customHeight="1" x14ac:dyDescent="0.3">
      <c r="B987" s="150"/>
      <c r="C987" s="151" t="s">
        <v>1378</v>
      </c>
      <c r="D987" s="151" t="s">
        <v>96</v>
      </c>
      <c r="E987" s="152" t="s">
        <v>1373</v>
      </c>
      <c r="F987" s="153" t="s">
        <v>1374</v>
      </c>
      <c r="G987" s="154" t="s">
        <v>149</v>
      </c>
      <c r="H987" s="155">
        <v>1.7929999999999999</v>
      </c>
      <c r="I987" s="156"/>
      <c r="J987" s="156">
        <f>ROUND(I987*H987,2)</f>
        <v>0</v>
      </c>
      <c r="K987" s="153" t="s">
        <v>262</v>
      </c>
      <c r="L987" s="80"/>
      <c r="M987" s="157" t="s">
        <v>0</v>
      </c>
      <c r="N987" s="158" t="s">
        <v>24</v>
      </c>
      <c r="O987" s="159">
        <v>2.3290000000000002</v>
      </c>
      <c r="P987" s="159">
        <f>O987*H987</f>
        <v>4.175897</v>
      </c>
      <c r="Q987" s="159">
        <v>0</v>
      </c>
      <c r="R987" s="159">
        <f>Q987*H987</f>
        <v>0</v>
      </c>
      <c r="S987" s="159">
        <v>0</v>
      </c>
      <c r="T987" s="160">
        <f>S987*H987</f>
        <v>0</v>
      </c>
      <c r="AR987" s="161" t="s">
        <v>178</v>
      </c>
      <c r="AT987" s="161" t="s">
        <v>96</v>
      </c>
      <c r="AU987" s="161" t="s">
        <v>38</v>
      </c>
      <c r="AY987" s="72" t="s">
        <v>94</v>
      </c>
      <c r="BE987" s="162">
        <f>IF(N987="základní",J987,0)</f>
        <v>0</v>
      </c>
      <c r="BF987" s="162">
        <f>IF(N987="snížená",J987,0)</f>
        <v>0</v>
      </c>
      <c r="BG987" s="162">
        <f>IF(N987="zákl. přenesená",J987,0)</f>
        <v>0</v>
      </c>
      <c r="BH987" s="162">
        <f>IF(N987="sníž. přenesená",J987,0)</f>
        <v>0</v>
      </c>
      <c r="BI987" s="162">
        <f>IF(N987="nulová",J987,0)</f>
        <v>0</v>
      </c>
      <c r="BJ987" s="72" t="s">
        <v>36</v>
      </c>
      <c r="BK987" s="162">
        <f>ROUND(I987*H987,2)</f>
        <v>0</v>
      </c>
      <c r="BL987" s="72" t="s">
        <v>178</v>
      </c>
      <c r="BM987" s="161" t="s">
        <v>1375</v>
      </c>
    </row>
    <row r="988" spans="2:65" s="139" customFormat="1" ht="22.8" customHeight="1" x14ac:dyDescent="0.25">
      <c r="B988" s="138"/>
      <c r="D988" s="140" t="s">
        <v>34</v>
      </c>
      <c r="E988" s="148" t="s">
        <v>1376</v>
      </c>
      <c r="F988" s="148" t="s">
        <v>1377</v>
      </c>
      <c r="J988" s="149">
        <f>BK988</f>
        <v>0</v>
      </c>
      <c r="L988" s="138"/>
      <c r="M988" s="143"/>
      <c r="P988" s="144">
        <f>SUM(P989:P1154)</f>
        <v>657.83011300000021</v>
      </c>
      <c r="R988" s="144">
        <f>SUM(R989:R1154)</f>
        <v>1.2793952500000001</v>
      </c>
      <c r="T988" s="145">
        <f>SUM(T989:T1154)</f>
        <v>0.28790399999999999</v>
      </c>
      <c r="AR988" s="140" t="s">
        <v>38</v>
      </c>
      <c r="AT988" s="146" t="s">
        <v>34</v>
      </c>
      <c r="AU988" s="146" t="s">
        <v>36</v>
      </c>
      <c r="AY988" s="140" t="s">
        <v>94</v>
      </c>
      <c r="BK988" s="147">
        <f>SUM(BK989:BK1154)</f>
        <v>0</v>
      </c>
    </row>
    <row r="989" spans="2:65" s="79" customFormat="1" ht="24" customHeight="1" x14ac:dyDescent="0.3">
      <c r="B989" s="150"/>
      <c r="C989" s="151" t="s">
        <v>1382</v>
      </c>
      <c r="D989" s="151" t="s">
        <v>96</v>
      </c>
      <c r="E989" s="152" t="s">
        <v>1379</v>
      </c>
      <c r="F989" s="153" t="s">
        <v>1380</v>
      </c>
      <c r="G989" s="154" t="s">
        <v>99</v>
      </c>
      <c r="H989" s="155">
        <v>72.564999999999998</v>
      </c>
      <c r="I989" s="156"/>
      <c r="J989" s="156">
        <f>ROUND(I989*H989,2)</f>
        <v>0</v>
      </c>
      <c r="K989" s="153" t="s">
        <v>262</v>
      </c>
      <c r="L989" s="80"/>
      <c r="M989" s="157" t="s">
        <v>0</v>
      </c>
      <c r="N989" s="158" t="s">
        <v>24</v>
      </c>
      <c r="O989" s="159">
        <v>1.5589999999999999</v>
      </c>
      <c r="P989" s="159">
        <f>O989*H989</f>
        <v>113.128835</v>
      </c>
      <c r="Q989" s="159">
        <v>2.5000000000000001E-4</v>
      </c>
      <c r="R989" s="159">
        <f>Q989*H989</f>
        <v>1.8141250000000001E-2</v>
      </c>
      <c r="S989" s="159">
        <v>0</v>
      </c>
      <c r="T989" s="160">
        <f>S989*H989</f>
        <v>0</v>
      </c>
      <c r="AR989" s="161" t="s">
        <v>178</v>
      </c>
      <c r="AT989" s="161" t="s">
        <v>96</v>
      </c>
      <c r="AU989" s="161" t="s">
        <v>38</v>
      </c>
      <c r="AY989" s="72" t="s">
        <v>94</v>
      </c>
      <c r="BE989" s="162">
        <f>IF(N989="základní",J989,0)</f>
        <v>0</v>
      </c>
      <c r="BF989" s="162">
        <f>IF(N989="snížená",J989,0)</f>
        <v>0</v>
      </c>
      <c r="BG989" s="162">
        <f>IF(N989="zákl. přenesená",J989,0)</f>
        <v>0</v>
      </c>
      <c r="BH989" s="162">
        <f>IF(N989="sníž. přenesená",J989,0)</f>
        <v>0</v>
      </c>
      <c r="BI989" s="162">
        <f>IF(N989="nulová",J989,0)</f>
        <v>0</v>
      </c>
      <c r="BJ989" s="72" t="s">
        <v>36</v>
      </c>
      <c r="BK989" s="162">
        <f>ROUND(I989*H989,2)</f>
        <v>0</v>
      </c>
      <c r="BL989" s="72" t="s">
        <v>178</v>
      </c>
      <c r="BM989" s="161" t="s">
        <v>1381</v>
      </c>
    </row>
    <row r="990" spans="2:65" s="164" customFormat="1" x14ac:dyDescent="0.3">
      <c r="B990" s="163"/>
      <c r="D990" s="165" t="s">
        <v>103</v>
      </c>
      <c r="E990" s="166" t="s">
        <v>0</v>
      </c>
      <c r="F990" s="167" t="s">
        <v>104</v>
      </c>
      <c r="H990" s="166" t="s">
        <v>0</v>
      </c>
      <c r="L990" s="163"/>
      <c r="M990" s="168"/>
      <c r="T990" s="169"/>
      <c r="AT990" s="166" t="s">
        <v>103</v>
      </c>
      <c r="AU990" s="166" t="s">
        <v>38</v>
      </c>
      <c r="AV990" s="164" t="s">
        <v>36</v>
      </c>
      <c r="AW990" s="164" t="s">
        <v>17</v>
      </c>
      <c r="AX990" s="164" t="s">
        <v>35</v>
      </c>
      <c r="AY990" s="166" t="s">
        <v>94</v>
      </c>
    </row>
    <row r="991" spans="2:65" s="171" customFormat="1" x14ac:dyDescent="0.3">
      <c r="B991" s="170"/>
      <c r="D991" s="165" t="s">
        <v>103</v>
      </c>
      <c r="E991" s="172" t="s">
        <v>0</v>
      </c>
      <c r="F991" s="173" t="s">
        <v>551</v>
      </c>
      <c r="H991" s="174">
        <v>2.4009999999999998</v>
      </c>
      <c r="L991" s="170"/>
      <c r="M991" s="175"/>
      <c r="T991" s="176"/>
      <c r="AT991" s="172" t="s">
        <v>103</v>
      </c>
      <c r="AU991" s="172" t="s">
        <v>38</v>
      </c>
      <c r="AV991" s="171" t="s">
        <v>38</v>
      </c>
      <c r="AW991" s="171" t="s">
        <v>17</v>
      </c>
      <c r="AX991" s="171" t="s">
        <v>35</v>
      </c>
      <c r="AY991" s="172" t="s">
        <v>94</v>
      </c>
    </row>
    <row r="992" spans="2:65" s="171" customFormat="1" x14ac:dyDescent="0.3">
      <c r="B992" s="170"/>
      <c r="D992" s="165" t="s">
        <v>103</v>
      </c>
      <c r="E992" s="172" t="s">
        <v>0</v>
      </c>
      <c r="F992" s="173" t="s">
        <v>552</v>
      </c>
      <c r="H992" s="174">
        <v>1.5840000000000001</v>
      </c>
      <c r="L992" s="170"/>
      <c r="M992" s="175"/>
      <c r="T992" s="176"/>
      <c r="AT992" s="172" t="s">
        <v>103</v>
      </c>
      <c r="AU992" s="172" t="s">
        <v>38</v>
      </c>
      <c r="AV992" s="171" t="s">
        <v>38</v>
      </c>
      <c r="AW992" s="171" t="s">
        <v>17</v>
      </c>
      <c r="AX992" s="171" t="s">
        <v>35</v>
      </c>
      <c r="AY992" s="172" t="s">
        <v>94</v>
      </c>
    </row>
    <row r="993" spans="2:65" s="164" customFormat="1" x14ac:dyDescent="0.3">
      <c r="B993" s="163"/>
      <c r="D993" s="165" t="s">
        <v>103</v>
      </c>
      <c r="E993" s="166" t="s">
        <v>0</v>
      </c>
      <c r="F993" s="167" t="s">
        <v>285</v>
      </c>
      <c r="H993" s="166" t="s">
        <v>0</v>
      </c>
      <c r="L993" s="163"/>
      <c r="M993" s="168"/>
      <c r="T993" s="169"/>
      <c r="AT993" s="166" t="s">
        <v>103</v>
      </c>
      <c r="AU993" s="166" t="s">
        <v>38</v>
      </c>
      <c r="AV993" s="164" t="s">
        <v>36</v>
      </c>
      <c r="AW993" s="164" t="s">
        <v>17</v>
      </c>
      <c r="AX993" s="164" t="s">
        <v>35</v>
      </c>
      <c r="AY993" s="166" t="s">
        <v>94</v>
      </c>
    </row>
    <row r="994" spans="2:65" s="171" customFormat="1" x14ac:dyDescent="0.3">
      <c r="B994" s="170"/>
      <c r="D994" s="165" t="s">
        <v>103</v>
      </c>
      <c r="E994" s="172" t="s">
        <v>0</v>
      </c>
      <c r="F994" s="173" t="s">
        <v>554</v>
      </c>
      <c r="H994" s="174">
        <v>18.72</v>
      </c>
      <c r="L994" s="170"/>
      <c r="M994" s="175"/>
      <c r="T994" s="176"/>
      <c r="AT994" s="172" t="s">
        <v>103</v>
      </c>
      <c r="AU994" s="172" t="s">
        <v>38</v>
      </c>
      <c r="AV994" s="171" t="s">
        <v>38</v>
      </c>
      <c r="AW994" s="171" t="s">
        <v>17</v>
      </c>
      <c r="AX994" s="171" t="s">
        <v>35</v>
      </c>
      <c r="AY994" s="172" t="s">
        <v>94</v>
      </c>
    </row>
    <row r="995" spans="2:65" s="171" customFormat="1" x14ac:dyDescent="0.3">
      <c r="B995" s="170"/>
      <c r="D995" s="165" t="s">
        <v>103</v>
      </c>
      <c r="E995" s="172" t="s">
        <v>0</v>
      </c>
      <c r="F995" s="173" t="s">
        <v>555</v>
      </c>
      <c r="H995" s="174">
        <v>5.46</v>
      </c>
      <c r="L995" s="170"/>
      <c r="M995" s="175"/>
      <c r="T995" s="176"/>
      <c r="AT995" s="172" t="s">
        <v>103</v>
      </c>
      <c r="AU995" s="172" t="s">
        <v>38</v>
      </c>
      <c r="AV995" s="171" t="s">
        <v>38</v>
      </c>
      <c r="AW995" s="171" t="s">
        <v>17</v>
      </c>
      <c r="AX995" s="171" t="s">
        <v>35</v>
      </c>
      <c r="AY995" s="172" t="s">
        <v>94</v>
      </c>
    </row>
    <row r="996" spans="2:65" s="171" customFormat="1" x14ac:dyDescent="0.3">
      <c r="B996" s="170"/>
      <c r="D996" s="165" t="s">
        <v>103</v>
      </c>
      <c r="E996" s="172" t="s">
        <v>0</v>
      </c>
      <c r="F996" s="173" t="s">
        <v>556</v>
      </c>
      <c r="H996" s="174">
        <v>9.7200000000000006</v>
      </c>
      <c r="L996" s="170"/>
      <c r="M996" s="175"/>
      <c r="T996" s="176"/>
      <c r="AT996" s="172" t="s">
        <v>103</v>
      </c>
      <c r="AU996" s="172" t="s">
        <v>38</v>
      </c>
      <c r="AV996" s="171" t="s">
        <v>38</v>
      </c>
      <c r="AW996" s="171" t="s">
        <v>17</v>
      </c>
      <c r="AX996" s="171" t="s">
        <v>35</v>
      </c>
      <c r="AY996" s="172" t="s">
        <v>94</v>
      </c>
    </row>
    <row r="997" spans="2:65" s="164" customFormat="1" x14ac:dyDescent="0.3">
      <c r="B997" s="163"/>
      <c r="D997" s="165" t="s">
        <v>103</v>
      </c>
      <c r="E997" s="166" t="s">
        <v>0</v>
      </c>
      <c r="F997" s="167" t="s">
        <v>290</v>
      </c>
      <c r="H997" s="166" t="s">
        <v>0</v>
      </c>
      <c r="L997" s="163"/>
      <c r="M997" s="168"/>
      <c r="T997" s="169"/>
      <c r="AT997" s="166" t="s">
        <v>103</v>
      </c>
      <c r="AU997" s="166" t="s">
        <v>38</v>
      </c>
      <c r="AV997" s="164" t="s">
        <v>36</v>
      </c>
      <c r="AW997" s="164" t="s">
        <v>17</v>
      </c>
      <c r="AX997" s="164" t="s">
        <v>35</v>
      </c>
      <c r="AY997" s="166" t="s">
        <v>94</v>
      </c>
    </row>
    <row r="998" spans="2:65" s="171" customFormat="1" x14ac:dyDescent="0.3">
      <c r="B998" s="170"/>
      <c r="D998" s="165" t="s">
        <v>103</v>
      </c>
      <c r="E998" s="172" t="s">
        <v>0</v>
      </c>
      <c r="F998" s="173" t="s">
        <v>558</v>
      </c>
      <c r="H998" s="174">
        <v>24.96</v>
      </c>
      <c r="L998" s="170"/>
      <c r="M998" s="175"/>
      <c r="T998" s="176"/>
      <c r="AT998" s="172" t="s">
        <v>103</v>
      </c>
      <c r="AU998" s="172" t="s">
        <v>38</v>
      </c>
      <c r="AV998" s="171" t="s">
        <v>38</v>
      </c>
      <c r="AW998" s="171" t="s">
        <v>17</v>
      </c>
      <c r="AX998" s="171" t="s">
        <v>35</v>
      </c>
      <c r="AY998" s="172" t="s">
        <v>94</v>
      </c>
    </row>
    <row r="999" spans="2:65" s="171" customFormat="1" x14ac:dyDescent="0.3">
      <c r="B999" s="170"/>
      <c r="D999" s="165" t="s">
        <v>103</v>
      </c>
      <c r="E999" s="172" t="s">
        <v>0</v>
      </c>
      <c r="F999" s="173" t="s">
        <v>556</v>
      </c>
      <c r="H999" s="174">
        <v>9.7200000000000006</v>
      </c>
      <c r="L999" s="170"/>
      <c r="M999" s="175"/>
      <c r="T999" s="176"/>
      <c r="AT999" s="172" t="s">
        <v>103</v>
      </c>
      <c r="AU999" s="172" t="s">
        <v>38</v>
      </c>
      <c r="AV999" s="171" t="s">
        <v>38</v>
      </c>
      <c r="AW999" s="171" t="s">
        <v>17</v>
      </c>
      <c r="AX999" s="171" t="s">
        <v>35</v>
      </c>
      <c r="AY999" s="172" t="s">
        <v>94</v>
      </c>
    </row>
    <row r="1000" spans="2:65" s="79" customFormat="1" ht="24" customHeight="1" x14ac:dyDescent="0.3">
      <c r="B1000" s="150"/>
      <c r="C1000" s="151" t="s">
        <v>1386</v>
      </c>
      <c r="D1000" s="151" t="s">
        <v>96</v>
      </c>
      <c r="E1000" s="152" t="s">
        <v>1383</v>
      </c>
      <c r="F1000" s="153" t="s">
        <v>1384</v>
      </c>
      <c r="G1000" s="154" t="s">
        <v>99</v>
      </c>
      <c r="H1000" s="155">
        <v>18.968</v>
      </c>
      <c r="I1000" s="156"/>
      <c r="J1000" s="156">
        <f>ROUND(I1000*H1000,2)</f>
        <v>0</v>
      </c>
      <c r="K1000" s="153" t="s">
        <v>262</v>
      </c>
      <c r="L1000" s="80"/>
      <c r="M1000" s="157" t="s">
        <v>0</v>
      </c>
      <c r="N1000" s="158" t="s">
        <v>24</v>
      </c>
      <c r="O1000" s="159">
        <v>1.585</v>
      </c>
      <c r="P1000" s="159">
        <f>O1000*H1000</f>
        <v>30.06428</v>
      </c>
      <c r="Q1000" s="159">
        <v>2.5000000000000001E-4</v>
      </c>
      <c r="R1000" s="159">
        <f>Q1000*H1000</f>
        <v>4.7419999999999997E-3</v>
      </c>
      <c r="S1000" s="159">
        <v>0</v>
      </c>
      <c r="T1000" s="160">
        <f>S1000*H1000</f>
        <v>0</v>
      </c>
      <c r="AR1000" s="161" t="s">
        <v>178</v>
      </c>
      <c r="AT1000" s="161" t="s">
        <v>96</v>
      </c>
      <c r="AU1000" s="161" t="s">
        <v>38</v>
      </c>
      <c r="AY1000" s="72" t="s">
        <v>94</v>
      </c>
      <c r="BE1000" s="162">
        <f>IF(N1000="základní",J1000,0)</f>
        <v>0</v>
      </c>
      <c r="BF1000" s="162">
        <f>IF(N1000="snížená",J1000,0)</f>
        <v>0</v>
      </c>
      <c r="BG1000" s="162">
        <f>IF(N1000="zákl. přenesená",J1000,0)</f>
        <v>0</v>
      </c>
      <c r="BH1000" s="162">
        <f>IF(N1000="sníž. přenesená",J1000,0)</f>
        <v>0</v>
      </c>
      <c r="BI1000" s="162">
        <f>IF(N1000="nulová",J1000,0)</f>
        <v>0</v>
      </c>
      <c r="BJ1000" s="72" t="s">
        <v>36</v>
      </c>
      <c r="BK1000" s="162">
        <f>ROUND(I1000*H1000,2)</f>
        <v>0</v>
      </c>
      <c r="BL1000" s="72" t="s">
        <v>178</v>
      </c>
      <c r="BM1000" s="161" t="s">
        <v>1385</v>
      </c>
    </row>
    <row r="1001" spans="2:65" s="164" customFormat="1" x14ac:dyDescent="0.3">
      <c r="B1001" s="163"/>
      <c r="D1001" s="165" t="s">
        <v>103</v>
      </c>
      <c r="E1001" s="166" t="s">
        <v>0</v>
      </c>
      <c r="F1001" s="167" t="s">
        <v>290</v>
      </c>
      <c r="H1001" s="166" t="s">
        <v>0</v>
      </c>
      <c r="L1001" s="163"/>
      <c r="M1001" s="168"/>
      <c r="T1001" s="169"/>
      <c r="AT1001" s="166" t="s">
        <v>103</v>
      </c>
      <c r="AU1001" s="166" t="s">
        <v>38</v>
      </c>
      <c r="AV1001" s="164" t="s">
        <v>36</v>
      </c>
      <c r="AW1001" s="164" t="s">
        <v>17</v>
      </c>
      <c r="AX1001" s="164" t="s">
        <v>35</v>
      </c>
      <c r="AY1001" s="166" t="s">
        <v>94</v>
      </c>
    </row>
    <row r="1002" spans="2:65" s="171" customFormat="1" x14ac:dyDescent="0.3">
      <c r="B1002" s="170"/>
      <c r="D1002" s="165" t="s">
        <v>103</v>
      </c>
      <c r="E1002" s="172" t="s">
        <v>0</v>
      </c>
      <c r="F1002" s="173" t="s">
        <v>560</v>
      </c>
      <c r="H1002" s="174">
        <v>7.0880000000000001</v>
      </c>
      <c r="L1002" s="170"/>
      <c r="M1002" s="175"/>
      <c r="T1002" s="176"/>
      <c r="AT1002" s="172" t="s">
        <v>103</v>
      </c>
      <c r="AU1002" s="172" t="s">
        <v>38</v>
      </c>
      <c r="AV1002" s="171" t="s">
        <v>38</v>
      </c>
      <c r="AW1002" s="171" t="s">
        <v>17</v>
      </c>
      <c r="AX1002" s="171" t="s">
        <v>35</v>
      </c>
      <c r="AY1002" s="172" t="s">
        <v>94</v>
      </c>
    </row>
    <row r="1003" spans="2:65" s="171" customFormat="1" x14ac:dyDescent="0.3">
      <c r="B1003" s="170"/>
      <c r="D1003" s="165" t="s">
        <v>103</v>
      </c>
      <c r="E1003" s="172" t="s">
        <v>0</v>
      </c>
      <c r="F1003" s="173" t="s">
        <v>561</v>
      </c>
      <c r="H1003" s="174">
        <v>11.88</v>
      </c>
      <c r="L1003" s="170"/>
      <c r="M1003" s="175"/>
      <c r="T1003" s="176"/>
      <c r="AT1003" s="172" t="s">
        <v>103</v>
      </c>
      <c r="AU1003" s="172" t="s">
        <v>38</v>
      </c>
      <c r="AV1003" s="171" t="s">
        <v>38</v>
      </c>
      <c r="AW1003" s="171" t="s">
        <v>17</v>
      </c>
      <c r="AX1003" s="171" t="s">
        <v>35</v>
      </c>
      <c r="AY1003" s="172" t="s">
        <v>94</v>
      </c>
    </row>
    <row r="1004" spans="2:65" s="79" customFormat="1" ht="24" customHeight="1" x14ac:dyDescent="0.3">
      <c r="B1004" s="150"/>
      <c r="C1004" s="151" t="s">
        <v>1393</v>
      </c>
      <c r="D1004" s="151" t="s">
        <v>96</v>
      </c>
      <c r="E1004" s="152" t="s">
        <v>1387</v>
      </c>
      <c r="F1004" s="153" t="s">
        <v>1388</v>
      </c>
      <c r="G1004" s="154" t="s">
        <v>261</v>
      </c>
      <c r="H1004" s="155">
        <v>42</v>
      </c>
      <c r="I1004" s="156"/>
      <c r="J1004" s="156">
        <f>ROUND(I1004*H1004,2)</f>
        <v>0</v>
      </c>
      <c r="K1004" s="153" t="s">
        <v>262</v>
      </c>
      <c r="L1004" s="80"/>
      <c r="M1004" s="157" t="s">
        <v>0</v>
      </c>
      <c r="N1004" s="158" t="s">
        <v>24</v>
      </c>
      <c r="O1004" s="159">
        <v>1.5589999999999999</v>
      </c>
      <c r="P1004" s="159">
        <f>O1004*H1004</f>
        <v>65.477999999999994</v>
      </c>
      <c r="Q1004" s="159">
        <v>2.5000000000000001E-4</v>
      </c>
      <c r="R1004" s="159">
        <f>Q1004*H1004</f>
        <v>1.0500000000000001E-2</v>
      </c>
      <c r="S1004" s="159">
        <v>0</v>
      </c>
      <c r="T1004" s="160">
        <f>S1004*H1004</f>
        <v>0</v>
      </c>
      <c r="AR1004" s="161" t="s">
        <v>178</v>
      </c>
      <c r="AT1004" s="161" t="s">
        <v>96</v>
      </c>
      <c r="AU1004" s="161" t="s">
        <v>38</v>
      </c>
      <c r="AY1004" s="72" t="s">
        <v>94</v>
      </c>
      <c r="BE1004" s="162">
        <f>IF(N1004="základní",J1004,0)</f>
        <v>0</v>
      </c>
      <c r="BF1004" s="162">
        <f>IF(N1004="snížená",J1004,0)</f>
        <v>0</v>
      </c>
      <c r="BG1004" s="162">
        <f>IF(N1004="zákl. přenesená",J1004,0)</f>
        <v>0</v>
      </c>
      <c r="BH1004" s="162">
        <f>IF(N1004="sníž. přenesená",J1004,0)</f>
        <v>0</v>
      </c>
      <c r="BI1004" s="162">
        <f>IF(N1004="nulová",J1004,0)</f>
        <v>0</v>
      </c>
      <c r="BJ1004" s="72" t="s">
        <v>36</v>
      </c>
      <c r="BK1004" s="162">
        <f>ROUND(I1004*H1004,2)</f>
        <v>0</v>
      </c>
      <c r="BL1004" s="72" t="s">
        <v>178</v>
      </c>
      <c r="BM1004" s="161" t="s">
        <v>1389</v>
      </c>
    </row>
    <row r="1005" spans="2:65" s="171" customFormat="1" x14ac:dyDescent="0.3">
      <c r="B1005" s="170"/>
      <c r="D1005" s="165" t="s">
        <v>103</v>
      </c>
      <c r="E1005" s="172" t="s">
        <v>0</v>
      </c>
      <c r="F1005" s="173" t="s">
        <v>1390</v>
      </c>
      <c r="H1005" s="174">
        <v>18</v>
      </c>
      <c r="L1005" s="170"/>
      <c r="M1005" s="175"/>
      <c r="T1005" s="176"/>
      <c r="AT1005" s="172" t="s">
        <v>103</v>
      </c>
      <c r="AU1005" s="172" t="s">
        <v>38</v>
      </c>
      <c r="AV1005" s="171" t="s">
        <v>38</v>
      </c>
      <c r="AW1005" s="171" t="s">
        <v>17</v>
      </c>
      <c r="AX1005" s="171" t="s">
        <v>35</v>
      </c>
      <c r="AY1005" s="172" t="s">
        <v>94</v>
      </c>
    </row>
    <row r="1006" spans="2:65" s="171" customFormat="1" x14ac:dyDescent="0.3">
      <c r="B1006" s="170"/>
      <c r="D1006" s="165" t="s">
        <v>103</v>
      </c>
      <c r="E1006" s="172" t="s">
        <v>0</v>
      </c>
      <c r="F1006" s="173" t="s">
        <v>1391</v>
      </c>
      <c r="H1006" s="174">
        <v>12</v>
      </c>
      <c r="L1006" s="170"/>
      <c r="M1006" s="175"/>
      <c r="T1006" s="176"/>
      <c r="AT1006" s="172" t="s">
        <v>103</v>
      </c>
      <c r="AU1006" s="172" t="s">
        <v>38</v>
      </c>
      <c r="AV1006" s="171" t="s">
        <v>38</v>
      </c>
      <c r="AW1006" s="171" t="s">
        <v>17</v>
      </c>
      <c r="AX1006" s="171" t="s">
        <v>35</v>
      </c>
      <c r="AY1006" s="172" t="s">
        <v>94</v>
      </c>
    </row>
    <row r="1007" spans="2:65" s="171" customFormat="1" x14ac:dyDescent="0.3">
      <c r="B1007" s="170"/>
      <c r="D1007" s="165" t="s">
        <v>103</v>
      </c>
      <c r="E1007" s="172" t="s">
        <v>0</v>
      </c>
      <c r="F1007" s="173" t="s">
        <v>1392</v>
      </c>
      <c r="H1007" s="174">
        <v>12</v>
      </c>
      <c r="L1007" s="170"/>
      <c r="M1007" s="175"/>
      <c r="T1007" s="176"/>
      <c r="AT1007" s="172" t="s">
        <v>103</v>
      </c>
      <c r="AU1007" s="172" t="s">
        <v>38</v>
      </c>
      <c r="AV1007" s="171" t="s">
        <v>38</v>
      </c>
      <c r="AW1007" s="171" t="s">
        <v>17</v>
      </c>
      <c r="AX1007" s="171" t="s">
        <v>35</v>
      </c>
      <c r="AY1007" s="172" t="s">
        <v>94</v>
      </c>
    </row>
    <row r="1008" spans="2:65" s="79" customFormat="1" ht="36" customHeight="1" x14ac:dyDescent="0.3">
      <c r="B1008" s="150"/>
      <c r="C1008" s="177" t="s">
        <v>1397</v>
      </c>
      <c r="D1008" s="177" t="s">
        <v>164</v>
      </c>
      <c r="E1008" s="178" t="s">
        <v>1394</v>
      </c>
      <c r="F1008" s="179" t="s">
        <v>1814</v>
      </c>
      <c r="G1008" s="180" t="s">
        <v>261</v>
      </c>
      <c r="H1008" s="181">
        <v>5</v>
      </c>
      <c r="I1008" s="182"/>
      <c r="J1008" s="182">
        <f>ROUND(I1008*H1008,2)</f>
        <v>0</v>
      </c>
      <c r="K1008" s="179" t="s">
        <v>0</v>
      </c>
      <c r="L1008" s="183"/>
      <c r="M1008" s="184" t="s">
        <v>0</v>
      </c>
      <c r="N1008" s="185" t="s">
        <v>24</v>
      </c>
      <c r="O1008" s="159">
        <v>0</v>
      </c>
      <c r="P1008" s="159">
        <f>O1008*H1008</f>
        <v>0</v>
      </c>
      <c r="Q1008" s="159">
        <v>0.01</v>
      </c>
      <c r="R1008" s="159">
        <f>Q1008*H1008</f>
        <v>0.05</v>
      </c>
      <c r="S1008" s="159">
        <v>0</v>
      </c>
      <c r="T1008" s="160">
        <f>S1008*H1008</f>
        <v>0</v>
      </c>
      <c r="AR1008" s="161" t="s">
        <v>267</v>
      </c>
      <c r="AT1008" s="161" t="s">
        <v>164</v>
      </c>
      <c r="AU1008" s="161" t="s">
        <v>38</v>
      </c>
      <c r="AY1008" s="72" t="s">
        <v>94</v>
      </c>
      <c r="BE1008" s="162">
        <f>IF(N1008="základní",J1008,0)</f>
        <v>0</v>
      </c>
      <c r="BF1008" s="162">
        <f>IF(N1008="snížená",J1008,0)</f>
        <v>0</v>
      </c>
      <c r="BG1008" s="162">
        <f>IF(N1008="zákl. přenesená",J1008,0)</f>
        <v>0</v>
      </c>
      <c r="BH1008" s="162">
        <f>IF(N1008="sníž. přenesená",J1008,0)</f>
        <v>0</v>
      </c>
      <c r="BI1008" s="162">
        <f>IF(N1008="nulová",J1008,0)</f>
        <v>0</v>
      </c>
      <c r="BJ1008" s="72" t="s">
        <v>36</v>
      </c>
      <c r="BK1008" s="162">
        <f>ROUND(I1008*H1008,2)</f>
        <v>0</v>
      </c>
      <c r="BL1008" s="72" t="s">
        <v>178</v>
      </c>
      <c r="BM1008" s="161" t="s">
        <v>1395</v>
      </c>
    </row>
    <row r="1009" spans="2:65" s="171" customFormat="1" x14ac:dyDescent="0.3">
      <c r="B1009" s="170"/>
      <c r="D1009" s="165" t="s">
        <v>103</v>
      </c>
      <c r="E1009" s="172" t="s">
        <v>0</v>
      </c>
      <c r="F1009" s="173" t="s">
        <v>1396</v>
      </c>
      <c r="H1009" s="174">
        <v>5</v>
      </c>
      <c r="L1009" s="170"/>
      <c r="M1009" s="175"/>
      <c r="T1009" s="176"/>
      <c r="AT1009" s="172" t="s">
        <v>103</v>
      </c>
      <c r="AU1009" s="172" t="s">
        <v>38</v>
      </c>
      <c r="AV1009" s="171" t="s">
        <v>38</v>
      </c>
      <c r="AW1009" s="171" t="s">
        <v>17</v>
      </c>
      <c r="AX1009" s="171" t="s">
        <v>35</v>
      </c>
      <c r="AY1009" s="172" t="s">
        <v>94</v>
      </c>
    </row>
    <row r="1010" spans="2:65" s="79" customFormat="1" ht="36" customHeight="1" x14ac:dyDescent="0.3">
      <c r="B1010" s="150"/>
      <c r="C1010" s="177" t="s">
        <v>1401</v>
      </c>
      <c r="D1010" s="177" t="s">
        <v>164</v>
      </c>
      <c r="E1010" s="178" t="s">
        <v>1398</v>
      </c>
      <c r="F1010" s="179" t="s">
        <v>1815</v>
      </c>
      <c r="G1010" s="180" t="s">
        <v>261</v>
      </c>
      <c r="H1010" s="181">
        <v>7</v>
      </c>
      <c r="I1010" s="182"/>
      <c r="J1010" s="182">
        <f>ROUND(I1010*H1010,2)</f>
        <v>0</v>
      </c>
      <c r="K1010" s="179" t="s">
        <v>0</v>
      </c>
      <c r="L1010" s="183"/>
      <c r="M1010" s="184" t="s">
        <v>0</v>
      </c>
      <c r="N1010" s="185" t="s">
        <v>24</v>
      </c>
      <c r="O1010" s="159">
        <v>0</v>
      </c>
      <c r="P1010" s="159">
        <f>O1010*H1010</f>
        <v>0</v>
      </c>
      <c r="Q1010" s="159">
        <v>0.01</v>
      </c>
      <c r="R1010" s="159">
        <f>Q1010*H1010</f>
        <v>7.0000000000000007E-2</v>
      </c>
      <c r="S1010" s="159">
        <v>0</v>
      </c>
      <c r="T1010" s="160">
        <f>S1010*H1010</f>
        <v>0</v>
      </c>
      <c r="AR1010" s="161" t="s">
        <v>267</v>
      </c>
      <c r="AT1010" s="161" t="s">
        <v>164</v>
      </c>
      <c r="AU1010" s="161" t="s">
        <v>38</v>
      </c>
      <c r="AY1010" s="72" t="s">
        <v>94</v>
      </c>
      <c r="BE1010" s="162">
        <f>IF(N1010="základní",J1010,0)</f>
        <v>0</v>
      </c>
      <c r="BF1010" s="162">
        <f>IF(N1010="snížená",J1010,0)</f>
        <v>0</v>
      </c>
      <c r="BG1010" s="162">
        <f>IF(N1010="zákl. přenesená",J1010,0)</f>
        <v>0</v>
      </c>
      <c r="BH1010" s="162">
        <f>IF(N1010="sníž. přenesená",J1010,0)</f>
        <v>0</v>
      </c>
      <c r="BI1010" s="162">
        <f>IF(N1010="nulová",J1010,0)</f>
        <v>0</v>
      </c>
      <c r="BJ1010" s="72" t="s">
        <v>36</v>
      </c>
      <c r="BK1010" s="162">
        <f>ROUND(I1010*H1010,2)</f>
        <v>0</v>
      </c>
      <c r="BL1010" s="72" t="s">
        <v>178</v>
      </c>
      <c r="BM1010" s="161" t="s">
        <v>1399</v>
      </c>
    </row>
    <row r="1011" spans="2:65" s="171" customFormat="1" x14ac:dyDescent="0.3">
      <c r="B1011" s="170"/>
      <c r="D1011" s="165" t="s">
        <v>103</v>
      </c>
      <c r="E1011" s="172" t="s">
        <v>0</v>
      </c>
      <c r="F1011" s="173" t="s">
        <v>1400</v>
      </c>
      <c r="H1011" s="174">
        <v>7</v>
      </c>
      <c r="L1011" s="170"/>
      <c r="M1011" s="175"/>
      <c r="T1011" s="176"/>
      <c r="AT1011" s="172" t="s">
        <v>103</v>
      </c>
      <c r="AU1011" s="172" t="s">
        <v>38</v>
      </c>
      <c r="AV1011" s="171" t="s">
        <v>38</v>
      </c>
      <c r="AW1011" s="171" t="s">
        <v>17</v>
      </c>
      <c r="AX1011" s="171" t="s">
        <v>35</v>
      </c>
      <c r="AY1011" s="172" t="s">
        <v>94</v>
      </c>
    </row>
    <row r="1012" spans="2:65" s="79" customFormat="1" ht="36" customHeight="1" x14ac:dyDescent="0.3">
      <c r="B1012" s="150"/>
      <c r="C1012" s="177" t="s">
        <v>1404</v>
      </c>
      <c r="D1012" s="177" t="s">
        <v>164</v>
      </c>
      <c r="E1012" s="178" t="s">
        <v>1402</v>
      </c>
      <c r="F1012" s="179" t="s">
        <v>1816</v>
      </c>
      <c r="G1012" s="180" t="s">
        <v>261</v>
      </c>
      <c r="H1012" s="181">
        <v>4</v>
      </c>
      <c r="I1012" s="182"/>
      <c r="J1012" s="182">
        <f>ROUND(I1012*H1012,2)</f>
        <v>0</v>
      </c>
      <c r="K1012" s="179" t="s">
        <v>0</v>
      </c>
      <c r="L1012" s="183"/>
      <c r="M1012" s="184" t="s">
        <v>0</v>
      </c>
      <c r="N1012" s="185" t="s">
        <v>24</v>
      </c>
      <c r="O1012" s="159">
        <v>0</v>
      </c>
      <c r="P1012" s="159">
        <f>O1012*H1012</f>
        <v>0</v>
      </c>
      <c r="Q1012" s="159">
        <v>0.01</v>
      </c>
      <c r="R1012" s="159">
        <f>Q1012*H1012</f>
        <v>0.04</v>
      </c>
      <c r="S1012" s="159">
        <v>0</v>
      </c>
      <c r="T1012" s="160">
        <f>S1012*H1012</f>
        <v>0</v>
      </c>
      <c r="AR1012" s="161" t="s">
        <v>267</v>
      </c>
      <c r="AT1012" s="161" t="s">
        <v>164</v>
      </c>
      <c r="AU1012" s="161" t="s">
        <v>38</v>
      </c>
      <c r="AY1012" s="72" t="s">
        <v>94</v>
      </c>
      <c r="BE1012" s="162">
        <f>IF(N1012="základní",J1012,0)</f>
        <v>0</v>
      </c>
      <c r="BF1012" s="162">
        <f>IF(N1012="snížená",J1012,0)</f>
        <v>0</v>
      </c>
      <c r="BG1012" s="162">
        <f>IF(N1012="zákl. přenesená",J1012,0)</f>
        <v>0</v>
      </c>
      <c r="BH1012" s="162">
        <f>IF(N1012="sníž. přenesená",J1012,0)</f>
        <v>0</v>
      </c>
      <c r="BI1012" s="162">
        <f>IF(N1012="nulová",J1012,0)</f>
        <v>0</v>
      </c>
      <c r="BJ1012" s="72" t="s">
        <v>36</v>
      </c>
      <c r="BK1012" s="162">
        <f>ROUND(I1012*H1012,2)</f>
        <v>0</v>
      </c>
      <c r="BL1012" s="72" t="s">
        <v>178</v>
      </c>
      <c r="BM1012" s="161" t="s">
        <v>1403</v>
      </c>
    </row>
    <row r="1013" spans="2:65" s="171" customFormat="1" x14ac:dyDescent="0.3">
      <c r="B1013" s="170"/>
      <c r="D1013" s="165" t="s">
        <v>103</v>
      </c>
      <c r="E1013" s="172" t="s">
        <v>0</v>
      </c>
      <c r="F1013" s="173" t="s">
        <v>206</v>
      </c>
      <c r="H1013" s="174">
        <v>4</v>
      </c>
      <c r="L1013" s="170"/>
      <c r="M1013" s="175"/>
      <c r="T1013" s="176"/>
      <c r="AT1013" s="172" t="s">
        <v>103</v>
      </c>
      <c r="AU1013" s="172" t="s">
        <v>38</v>
      </c>
      <c r="AV1013" s="171" t="s">
        <v>38</v>
      </c>
      <c r="AW1013" s="171" t="s">
        <v>17</v>
      </c>
      <c r="AX1013" s="171" t="s">
        <v>35</v>
      </c>
      <c r="AY1013" s="172" t="s">
        <v>94</v>
      </c>
    </row>
    <row r="1014" spans="2:65" s="79" customFormat="1" ht="36" customHeight="1" x14ac:dyDescent="0.3">
      <c r="B1014" s="150"/>
      <c r="C1014" s="177" t="s">
        <v>1406</v>
      </c>
      <c r="D1014" s="177" t="s">
        <v>164</v>
      </c>
      <c r="E1014" s="178" t="s">
        <v>1817</v>
      </c>
      <c r="F1014" s="179" t="s">
        <v>1818</v>
      </c>
      <c r="G1014" s="180" t="s">
        <v>261</v>
      </c>
      <c r="H1014" s="181">
        <v>3</v>
      </c>
      <c r="I1014" s="182"/>
      <c r="J1014" s="182">
        <f>ROUND(I1014*H1014,2)</f>
        <v>0</v>
      </c>
      <c r="K1014" s="179" t="s">
        <v>0</v>
      </c>
      <c r="L1014" s="183"/>
      <c r="M1014" s="184" t="s">
        <v>0</v>
      </c>
      <c r="N1014" s="185" t="s">
        <v>24</v>
      </c>
      <c r="O1014" s="159">
        <v>0</v>
      </c>
      <c r="P1014" s="159">
        <f>O1014*H1014</f>
        <v>0</v>
      </c>
      <c r="Q1014" s="159">
        <v>7.3000000000000001E-3</v>
      </c>
      <c r="R1014" s="159">
        <f>Q1014*H1014</f>
        <v>2.1899999999999999E-2</v>
      </c>
      <c r="S1014" s="159">
        <v>0</v>
      </c>
      <c r="T1014" s="160">
        <f>S1014*H1014</f>
        <v>0</v>
      </c>
      <c r="AR1014" s="161" t="s">
        <v>267</v>
      </c>
      <c r="AT1014" s="161" t="s">
        <v>164</v>
      </c>
      <c r="AU1014" s="161" t="s">
        <v>38</v>
      </c>
      <c r="AY1014" s="72" t="s">
        <v>94</v>
      </c>
      <c r="BE1014" s="162">
        <f>IF(N1014="základní",J1014,0)</f>
        <v>0</v>
      </c>
      <c r="BF1014" s="162">
        <f>IF(N1014="snížená",J1014,0)</f>
        <v>0</v>
      </c>
      <c r="BG1014" s="162">
        <f>IF(N1014="zákl. přenesená",J1014,0)</f>
        <v>0</v>
      </c>
      <c r="BH1014" s="162">
        <f>IF(N1014="sníž. přenesená",J1014,0)</f>
        <v>0</v>
      </c>
      <c r="BI1014" s="162">
        <f>IF(N1014="nulová",J1014,0)</f>
        <v>0</v>
      </c>
      <c r="BJ1014" s="72" t="s">
        <v>36</v>
      </c>
      <c r="BK1014" s="162">
        <f>ROUND(I1014*H1014,2)</f>
        <v>0</v>
      </c>
      <c r="BL1014" s="72" t="s">
        <v>178</v>
      </c>
      <c r="BM1014" s="161" t="s">
        <v>1819</v>
      </c>
    </row>
    <row r="1015" spans="2:65" s="164" customFormat="1" ht="20.399999999999999" x14ac:dyDescent="0.3">
      <c r="B1015" s="163"/>
      <c r="D1015" s="165" t="s">
        <v>103</v>
      </c>
      <c r="E1015" s="166" t="s">
        <v>0</v>
      </c>
      <c r="F1015" s="167" t="s">
        <v>1405</v>
      </c>
      <c r="H1015" s="166" t="s">
        <v>0</v>
      </c>
      <c r="L1015" s="163"/>
      <c r="M1015" s="168"/>
      <c r="T1015" s="169"/>
      <c r="AT1015" s="166" t="s">
        <v>103</v>
      </c>
      <c r="AU1015" s="166" t="s">
        <v>38</v>
      </c>
      <c r="AV1015" s="164" t="s">
        <v>36</v>
      </c>
      <c r="AW1015" s="164" t="s">
        <v>17</v>
      </c>
      <c r="AX1015" s="164" t="s">
        <v>35</v>
      </c>
      <c r="AY1015" s="166" t="s">
        <v>94</v>
      </c>
    </row>
    <row r="1016" spans="2:65" s="171" customFormat="1" x14ac:dyDescent="0.3">
      <c r="B1016" s="170"/>
      <c r="D1016" s="165" t="s">
        <v>103</v>
      </c>
      <c r="E1016" s="172" t="s">
        <v>0</v>
      </c>
      <c r="F1016" s="173" t="s">
        <v>1820</v>
      </c>
      <c r="H1016" s="174">
        <v>1</v>
      </c>
      <c r="L1016" s="170"/>
      <c r="M1016" s="175"/>
      <c r="T1016" s="176"/>
      <c r="AT1016" s="172" t="s">
        <v>103</v>
      </c>
      <c r="AU1016" s="172" t="s">
        <v>38</v>
      </c>
      <c r="AV1016" s="171" t="s">
        <v>38</v>
      </c>
      <c r="AW1016" s="171" t="s">
        <v>17</v>
      </c>
      <c r="AX1016" s="171" t="s">
        <v>35</v>
      </c>
      <c r="AY1016" s="172" t="s">
        <v>94</v>
      </c>
    </row>
    <row r="1017" spans="2:65" s="171" customFormat="1" x14ac:dyDescent="0.3">
      <c r="B1017" s="170"/>
      <c r="D1017" s="165" t="s">
        <v>103</v>
      </c>
      <c r="E1017" s="172" t="s">
        <v>0</v>
      </c>
      <c r="F1017" s="173" t="s">
        <v>1821</v>
      </c>
      <c r="H1017" s="174">
        <v>2</v>
      </c>
      <c r="L1017" s="170"/>
      <c r="M1017" s="175"/>
      <c r="T1017" s="176"/>
      <c r="AT1017" s="172" t="s">
        <v>103</v>
      </c>
      <c r="AU1017" s="172" t="s">
        <v>38</v>
      </c>
      <c r="AV1017" s="171" t="s">
        <v>38</v>
      </c>
      <c r="AW1017" s="171" t="s">
        <v>17</v>
      </c>
      <c r="AX1017" s="171" t="s">
        <v>35</v>
      </c>
      <c r="AY1017" s="172" t="s">
        <v>94</v>
      </c>
    </row>
    <row r="1018" spans="2:65" s="79" customFormat="1" ht="36" customHeight="1" x14ac:dyDescent="0.3">
      <c r="B1018" s="150"/>
      <c r="C1018" s="177" t="s">
        <v>1410</v>
      </c>
      <c r="D1018" s="177" t="s">
        <v>164</v>
      </c>
      <c r="E1018" s="178" t="s">
        <v>1822</v>
      </c>
      <c r="F1018" s="179" t="s">
        <v>1823</v>
      </c>
      <c r="G1018" s="180" t="s">
        <v>261</v>
      </c>
      <c r="H1018" s="181">
        <v>4</v>
      </c>
      <c r="I1018" s="182"/>
      <c r="J1018" s="182">
        <f>ROUND(I1018*H1018,2)</f>
        <v>0</v>
      </c>
      <c r="K1018" s="179" t="s">
        <v>0</v>
      </c>
      <c r="L1018" s="183"/>
      <c r="M1018" s="184" t="s">
        <v>0</v>
      </c>
      <c r="N1018" s="185" t="s">
        <v>24</v>
      </c>
      <c r="O1018" s="159">
        <v>0</v>
      </c>
      <c r="P1018" s="159">
        <f>O1018*H1018</f>
        <v>0</v>
      </c>
      <c r="Q1018" s="159">
        <v>7.3000000000000001E-3</v>
      </c>
      <c r="R1018" s="159">
        <f>Q1018*H1018</f>
        <v>2.92E-2</v>
      </c>
      <c r="S1018" s="159">
        <v>0</v>
      </c>
      <c r="T1018" s="160">
        <f>S1018*H1018</f>
        <v>0</v>
      </c>
      <c r="AR1018" s="161" t="s">
        <v>267</v>
      </c>
      <c r="AT1018" s="161" t="s">
        <v>164</v>
      </c>
      <c r="AU1018" s="161" t="s">
        <v>38</v>
      </c>
      <c r="AY1018" s="72" t="s">
        <v>94</v>
      </c>
      <c r="BE1018" s="162">
        <f>IF(N1018="základní",J1018,0)</f>
        <v>0</v>
      </c>
      <c r="BF1018" s="162">
        <f>IF(N1018="snížená",J1018,0)</f>
        <v>0</v>
      </c>
      <c r="BG1018" s="162">
        <f>IF(N1018="zákl. přenesená",J1018,0)</f>
        <v>0</v>
      </c>
      <c r="BH1018" s="162">
        <f>IF(N1018="sníž. přenesená",J1018,0)</f>
        <v>0</v>
      </c>
      <c r="BI1018" s="162">
        <f>IF(N1018="nulová",J1018,0)</f>
        <v>0</v>
      </c>
      <c r="BJ1018" s="72" t="s">
        <v>36</v>
      </c>
      <c r="BK1018" s="162">
        <f>ROUND(I1018*H1018,2)</f>
        <v>0</v>
      </c>
      <c r="BL1018" s="72" t="s">
        <v>178</v>
      </c>
      <c r="BM1018" s="161" t="s">
        <v>1824</v>
      </c>
    </row>
    <row r="1019" spans="2:65" s="164" customFormat="1" ht="20.399999999999999" x14ac:dyDescent="0.3">
      <c r="B1019" s="163"/>
      <c r="D1019" s="165" t="s">
        <v>103</v>
      </c>
      <c r="E1019" s="166" t="s">
        <v>0</v>
      </c>
      <c r="F1019" s="167" t="s">
        <v>1405</v>
      </c>
      <c r="H1019" s="166" t="s">
        <v>0</v>
      </c>
      <c r="L1019" s="163"/>
      <c r="M1019" s="168"/>
      <c r="T1019" s="169"/>
      <c r="AT1019" s="166" t="s">
        <v>103</v>
      </c>
      <c r="AU1019" s="166" t="s">
        <v>38</v>
      </c>
      <c r="AV1019" s="164" t="s">
        <v>36</v>
      </c>
      <c r="AW1019" s="164" t="s">
        <v>17</v>
      </c>
      <c r="AX1019" s="164" t="s">
        <v>35</v>
      </c>
      <c r="AY1019" s="166" t="s">
        <v>94</v>
      </c>
    </row>
    <row r="1020" spans="2:65" s="171" customFormat="1" x14ac:dyDescent="0.3">
      <c r="B1020" s="170"/>
      <c r="D1020" s="165" t="s">
        <v>103</v>
      </c>
      <c r="E1020" s="172" t="s">
        <v>0</v>
      </c>
      <c r="F1020" s="173" t="s">
        <v>1825</v>
      </c>
      <c r="H1020" s="174">
        <v>4</v>
      </c>
      <c r="L1020" s="170"/>
      <c r="M1020" s="175"/>
      <c r="T1020" s="176"/>
      <c r="AT1020" s="172" t="s">
        <v>103</v>
      </c>
      <c r="AU1020" s="172" t="s">
        <v>38</v>
      </c>
      <c r="AV1020" s="171" t="s">
        <v>38</v>
      </c>
      <c r="AW1020" s="171" t="s">
        <v>17</v>
      </c>
      <c r="AX1020" s="171" t="s">
        <v>35</v>
      </c>
      <c r="AY1020" s="172" t="s">
        <v>94</v>
      </c>
    </row>
    <row r="1021" spans="2:65" s="79" customFormat="1" ht="48" customHeight="1" x14ac:dyDescent="0.3">
      <c r="B1021" s="150"/>
      <c r="C1021" s="177" t="s">
        <v>1414</v>
      </c>
      <c r="D1021" s="177" t="s">
        <v>164</v>
      </c>
      <c r="E1021" s="178" t="s">
        <v>1826</v>
      </c>
      <c r="F1021" s="179" t="s">
        <v>1827</v>
      </c>
      <c r="G1021" s="180" t="s">
        <v>261</v>
      </c>
      <c r="H1021" s="181">
        <v>3</v>
      </c>
      <c r="I1021" s="182"/>
      <c r="J1021" s="182">
        <f>ROUND(I1021*H1021,2)</f>
        <v>0</v>
      </c>
      <c r="K1021" s="179" t="s">
        <v>0</v>
      </c>
      <c r="L1021" s="183"/>
      <c r="M1021" s="184" t="s">
        <v>0</v>
      </c>
      <c r="N1021" s="185" t="s">
        <v>24</v>
      </c>
      <c r="O1021" s="159">
        <v>0</v>
      </c>
      <c r="P1021" s="159">
        <f>O1021*H1021</f>
        <v>0</v>
      </c>
      <c r="Q1021" s="159">
        <v>7.3000000000000001E-3</v>
      </c>
      <c r="R1021" s="159">
        <f>Q1021*H1021</f>
        <v>2.1899999999999999E-2</v>
      </c>
      <c r="S1021" s="159">
        <v>0</v>
      </c>
      <c r="T1021" s="160">
        <f>S1021*H1021</f>
        <v>0</v>
      </c>
      <c r="AR1021" s="161" t="s">
        <v>267</v>
      </c>
      <c r="AT1021" s="161" t="s">
        <v>164</v>
      </c>
      <c r="AU1021" s="161" t="s">
        <v>38</v>
      </c>
      <c r="AY1021" s="72" t="s">
        <v>94</v>
      </c>
      <c r="BE1021" s="162">
        <f>IF(N1021="základní",J1021,0)</f>
        <v>0</v>
      </c>
      <c r="BF1021" s="162">
        <f>IF(N1021="snížená",J1021,0)</f>
        <v>0</v>
      </c>
      <c r="BG1021" s="162">
        <f>IF(N1021="zákl. přenesená",J1021,0)</f>
        <v>0</v>
      </c>
      <c r="BH1021" s="162">
        <f>IF(N1021="sníž. přenesená",J1021,0)</f>
        <v>0</v>
      </c>
      <c r="BI1021" s="162">
        <f>IF(N1021="nulová",J1021,0)</f>
        <v>0</v>
      </c>
      <c r="BJ1021" s="72" t="s">
        <v>36</v>
      </c>
      <c r="BK1021" s="162">
        <f>ROUND(I1021*H1021,2)</f>
        <v>0</v>
      </c>
      <c r="BL1021" s="72" t="s">
        <v>178</v>
      </c>
      <c r="BM1021" s="161" t="s">
        <v>1828</v>
      </c>
    </row>
    <row r="1022" spans="2:65" s="164" customFormat="1" ht="20.399999999999999" x14ac:dyDescent="0.3">
      <c r="B1022" s="163"/>
      <c r="D1022" s="165" t="s">
        <v>103</v>
      </c>
      <c r="E1022" s="166" t="s">
        <v>0</v>
      </c>
      <c r="F1022" s="167" t="s">
        <v>1405</v>
      </c>
      <c r="H1022" s="166" t="s">
        <v>0</v>
      </c>
      <c r="L1022" s="163"/>
      <c r="M1022" s="168"/>
      <c r="T1022" s="169"/>
      <c r="AT1022" s="166" t="s">
        <v>103</v>
      </c>
      <c r="AU1022" s="166" t="s">
        <v>38</v>
      </c>
      <c r="AV1022" s="164" t="s">
        <v>36</v>
      </c>
      <c r="AW1022" s="164" t="s">
        <v>17</v>
      </c>
      <c r="AX1022" s="164" t="s">
        <v>35</v>
      </c>
      <c r="AY1022" s="166" t="s">
        <v>94</v>
      </c>
    </row>
    <row r="1023" spans="2:65" s="171" customFormat="1" x14ac:dyDescent="0.3">
      <c r="B1023" s="170"/>
      <c r="D1023" s="165" t="s">
        <v>103</v>
      </c>
      <c r="E1023" s="172" t="s">
        <v>0</v>
      </c>
      <c r="F1023" s="173" t="s">
        <v>1820</v>
      </c>
      <c r="H1023" s="174">
        <v>1</v>
      </c>
      <c r="L1023" s="170"/>
      <c r="M1023" s="175"/>
      <c r="T1023" s="176"/>
      <c r="AT1023" s="172" t="s">
        <v>103</v>
      </c>
      <c r="AU1023" s="172" t="s">
        <v>38</v>
      </c>
      <c r="AV1023" s="171" t="s">
        <v>38</v>
      </c>
      <c r="AW1023" s="171" t="s">
        <v>17</v>
      </c>
      <c r="AX1023" s="171" t="s">
        <v>35</v>
      </c>
      <c r="AY1023" s="172" t="s">
        <v>94</v>
      </c>
    </row>
    <row r="1024" spans="2:65" s="171" customFormat="1" x14ac:dyDescent="0.3">
      <c r="B1024" s="170"/>
      <c r="D1024" s="165" t="s">
        <v>103</v>
      </c>
      <c r="E1024" s="172" t="s">
        <v>0</v>
      </c>
      <c r="F1024" s="173" t="s">
        <v>1821</v>
      </c>
      <c r="H1024" s="174">
        <v>2</v>
      </c>
      <c r="L1024" s="170"/>
      <c r="M1024" s="175"/>
      <c r="T1024" s="176"/>
      <c r="AT1024" s="172" t="s">
        <v>103</v>
      </c>
      <c r="AU1024" s="172" t="s">
        <v>38</v>
      </c>
      <c r="AV1024" s="171" t="s">
        <v>38</v>
      </c>
      <c r="AW1024" s="171" t="s">
        <v>17</v>
      </c>
      <c r="AX1024" s="171" t="s">
        <v>35</v>
      </c>
      <c r="AY1024" s="172" t="s">
        <v>94</v>
      </c>
    </row>
    <row r="1025" spans="2:65" s="79" customFormat="1" ht="24" customHeight="1" x14ac:dyDescent="0.3">
      <c r="B1025" s="150"/>
      <c r="C1025" s="151" t="s">
        <v>1422</v>
      </c>
      <c r="D1025" s="151" t="s">
        <v>96</v>
      </c>
      <c r="E1025" s="152" t="s">
        <v>1407</v>
      </c>
      <c r="F1025" s="153" t="s">
        <v>1408</v>
      </c>
      <c r="G1025" s="154" t="s">
        <v>99</v>
      </c>
      <c r="H1025" s="155">
        <v>48.002000000000002</v>
      </c>
      <c r="I1025" s="156"/>
      <c r="J1025" s="156">
        <f>ROUND(I1025*H1025,2)</f>
        <v>0</v>
      </c>
      <c r="K1025" s="153" t="s">
        <v>262</v>
      </c>
      <c r="L1025" s="80"/>
      <c r="M1025" s="157" t="s">
        <v>0</v>
      </c>
      <c r="N1025" s="158" t="s">
        <v>24</v>
      </c>
      <c r="O1025" s="159">
        <v>0.94899999999999995</v>
      </c>
      <c r="P1025" s="159">
        <f>O1025*H1025</f>
        <v>45.553897999999997</v>
      </c>
      <c r="Q1025" s="159">
        <v>0</v>
      </c>
      <c r="R1025" s="159">
        <f>Q1025*H1025</f>
        <v>0</v>
      </c>
      <c r="S1025" s="159">
        <v>0</v>
      </c>
      <c r="T1025" s="160">
        <f>S1025*H1025</f>
        <v>0</v>
      </c>
      <c r="AR1025" s="161" t="s">
        <v>178</v>
      </c>
      <c r="AT1025" s="161" t="s">
        <v>96</v>
      </c>
      <c r="AU1025" s="161" t="s">
        <v>38</v>
      </c>
      <c r="AY1025" s="72" t="s">
        <v>94</v>
      </c>
      <c r="BE1025" s="162">
        <f>IF(N1025="základní",J1025,0)</f>
        <v>0</v>
      </c>
      <c r="BF1025" s="162">
        <f>IF(N1025="snížená",J1025,0)</f>
        <v>0</v>
      </c>
      <c r="BG1025" s="162">
        <f>IF(N1025="zákl. přenesená",J1025,0)</f>
        <v>0</v>
      </c>
      <c r="BH1025" s="162">
        <f>IF(N1025="sníž. přenesená",J1025,0)</f>
        <v>0</v>
      </c>
      <c r="BI1025" s="162">
        <f>IF(N1025="nulová",J1025,0)</f>
        <v>0</v>
      </c>
      <c r="BJ1025" s="72" t="s">
        <v>36</v>
      </c>
      <c r="BK1025" s="162">
        <f>ROUND(I1025*H1025,2)</f>
        <v>0</v>
      </c>
      <c r="BL1025" s="72" t="s">
        <v>178</v>
      </c>
      <c r="BM1025" s="161" t="s">
        <v>1409</v>
      </c>
    </row>
    <row r="1026" spans="2:65" s="164" customFormat="1" x14ac:dyDescent="0.3">
      <c r="B1026" s="163"/>
      <c r="D1026" s="165" t="s">
        <v>103</v>
      </c>
      <c r="E1026" s="166" t="s">
        <v>0</v>
      </c>
      <c r="F1026" s="167" t="s">
        <v>104</v>
      </c>
      <c r="H1026" s="166" t="s">
        <v>0</v>
      </c>
      <c r="L1026" s="163"/>
      <c r="M1026" s="168"/>
      <c r="T1026" s="169"/>
      <c r="AT1026" s="166" t="s">
        <v>103</v>
      </c>
      <c r="AU1026" s="166" t="s">
        <v>38</v>
      </c>
      <c r="AV1026" s="164" t="s">
        <v>36</v>
      </c>
      <c r="AW1026" s="164" t="s">
        <v>17</v>
      </c>
      <c r="AX1026" s="164" t="s">
        <v>35</v>
      </c>
      <c r="AY1026" s="166" t="s">
        <v>94</v>
      </c>
    </row>
    <row r="1027" spans="2:65" s="171" customFormat="1" x14ac:dyDescent="0.3">
      <c r="B1027" s="170"/>
      <c r="D1027" s="165" t="s">
        <v>103</v>
      </c>
      <c r="E1027" s="172" t="s">
        <v>0</v>
      </c>
      <c r="F1027" s="173" t="s">
        <v>552</v>
      </c>
      <c r="H1027" s="174">
        <v>1.5840000000000001</v>
      </c>
      <c r="L1027" s="170"/>
      <c r="M1027" s="175"/>
      <c r="T1027" s="176"/>
      <c r="AT1027" s="172" t="s">
        <v>103</v>
      </c>
      <c r="AU1027" s="172" t="s">
        <v>38</v>
      </c>
      <c r="AV1027" s="171" t="s">
        <v>38</v>
      </c>
      <c r="AW1027" s="171" t="s">
        <v>17</v>
      </c>
      <c r="AX1027" s="171" t="s">
        <v>35</v>
      </c>
      <c r="AY1027" s="172" t="s">
        <v>94</v>
      </c>
    </row>
    <row r="1028" spans="2:65" s="171" customFormat="1" x14ac:dyDescent="0.3">
      <c r="B1028" s="170"/>
      <c r="D1028" s="165" t="s">
        <v>103</v>
      </c>
      <c r="E1028" s="172" t="s">
        <v>0</v>
      </c>
      <c r="F1028" s="173" t="s">
        <v>553</v>
      </c>
      <c r="H1028" s="174">
        <v>1.61</v>
      </c>
      <c r="L1028" s="170"/>
      <c r="M1028" s="175"/>
      <c r="T1028" s="176"/>
      <c r="AT1028" s="172" t="s">
        <v>103</v>
      </c>
      <c r="AU1028" s="172" t="s">
        <v>38</v>
      </c>
      <c r="AV1028" s="171" t="s">
        <v>38</v>
      </c>
      <c r="AW1028" s="171" t="s">
        <v>17</v>
      </c>
      <c r="AX1028" s="171" t="s">
        <v>35</v>
      </c>
      <c r="AY1028" s="172" t="s">
        <v>94</v>
      </c>
    </row>
    <row r="1029" spans="2:65" s="164" customFormat="1" x14ac:dyDescent="0.3">
      <c r="B1029" s="163"/>
      <c r="D1029" s="165" t="s">
        <v>103</v>
      </c>
      <c r="E1029" s="166" t="s">
        <v>0</v>
      </c>
      <c r="F1029" s="167" t="s">
        <v>285</v>
      </c>
      <c r="H1029" s="166" t="s">
        <v>0</v>
      </c>
      <c r="L1029" s="163"/>
      <c r="M1029" s="168"/>
      <c r="T1029" s="169"/>
      <c r="AT1029" s="166" t="s">
        <v>103</v>
      </c>
      <c r="AU1029" s="166" t="s">
        <v>38</v>
      </c>
      <c r="AV1029" s="164" t="s">
        <v>36</v>
      </c>
      <c r="AW1029" s="164" t="s">
        <v>17</v>
      </c>
      <c r="AX1029" s="164" t="s">
        <v>35</v>
      </c>
      <c r="AY1029" s="166" t="s">
        <v>94</v>
      </c>
    </row>
    <row r="1030" spans="2:65" s="171" customFormat="1" x14ac:dyDescent="0.3">
      <c r="B1030" s="170"/>
      <c r="D1030" s="165" t="s">
        <v>103</v>
      </c>
      <c r="E1030" s="172" t="s">
        <v>0</v>
      </c>
      <c r="F1030" s="173" t="s">
        <v>555</v>
      </c>
      <c r="H1030" s="174">
        <v>5.46</v>
      </c>
      <c r="L1030" s="170"/>
      <c r="M1030" s="175"/>
      <c r="T1030" s="176"/>
      <c r="AT1030" s="172" t="s">
        <v>103</v>
      </c>
      <c r="AU1030" s="172" t="s">
        <v>38</v>
      </c>
      <c r="AV1030" s="171" t="s">
        <v>38</v>
      </c>
      <c r="AW1030" s="171" t="s">
        <v>17</v>
      </c>
      <c r="AX1030" s="171" t="s">
        <v>35</v>
      </c>
      <c r="AY1030" s="172" t="s">
        <v>94</v>
      </c>
    </row>
    <row r="1031" spans="2:65" s="171" customFormat="1" x14ac:dyDescent="0.3">
      <c r="B1031" s="170"/>
      <c r="D1031" s="165" t="s">
        <v>103</v>
      </c>
      <c r="E1031" s="172" t="s">
        <v>0</v>
      </c>
      <c r="F1031" s="173" t="s">
        <v>556</v>
      </c>
      <c r="H1031" s="174">
        <v>9.7200000000000006</v>
      </c>
      <c r="L1031" s="170"/>
      <c r="M1031" s="175"/>
      <c r="T1031" s="176"/>
      <c r="AT1031" s="172" t="s">
        <v>103</v>
      </c>
      <c r="AU1031" s="172" t="s">
        <v>38</v>
      </c>
      <c r="AV1031" s="171" t="s">
        <v>38</v>
      </c>
      <c r="AW1031" s="171" t="s">
        <v>17</v>
      </c>
      <c r="AX1031" s="171" t="s">
        <v>35</v>
      </c>
      <c r="AY1031" s="172" t="s">
        <v>94</v>
      </c>
    </row>
    <row r="1032" spans="2:65" s="171" customFormat="1" x14ac:dyDescent="0.3">
      <c r="B1032" s="170"/>
      <c r="D1032" s="165" t="s">
        <v>103</v>
      </c>
      <c r="E1032" s="172" t="s">
        <v>0</v>
      </c>
      <c r="F1032" s="173" t="s">
        <v>557</v>
      </c>
      <c r="H1032" s="174">
        <v>9.8279999999999994</v>
      </c>
      <c r="L1032" s="170"/>
      <c r="M1032" s="175"/>
      <c r="T1032" s="176"/>
      <c r="AT1032" s="172" t="s">
        <v>103</v>
      </c>
      <c r="AU1032" s="172" t="s">
        <v>38</v>
      </c>
      <c r="AV1032" s="171" t="s">
        <v>38</v>
      </c>
      <c r="AW1032" s="171" t="s">
        <v>17</v>
      </c>
      <c r="AX1032" s="171" t="s">
        <v>35</v>
      </c>
      <c r="AY1032" s="172" t="s">
        <v>94</v>
      </c>
    </row>
    <row r="1033" spans="2:65" s="164" customFormat="1" x14ac:dyDescent="0.3">
      <c r="B1033" s="163"/>
      <c r="D1033" s="165" t="s">
        <v>103</v>
      </c>
      <c r="E1033" s="166" t="s">
        <v>0</v>
      </c>
      <c r="F1033" s="167" t="s">
        <v>290</v>
      </c>
      <c r="H1033" s="166" t="s">
        <v>0</v>
      </c>
      <c r="L1033" s="163"/>
      <c r="M1033" s="168"/>
      <c r="T1033" s="169"/>
      <c r="AT1033" s="166" t="s">
        <v>103</v>
      </c>
      <c r="AU1033" s="166" t="s">
        <v>38</v>
      </c>
      <c r="AV1033" s="164" t="s">
        <v>36</v>
      </c>
      <c r="AW1033" s="164" t="s">
        <v>17</v>
      </c>
      <c r="AX1033" s="164" t="s">
        <v>35</v>
      </c>
      <c r="AY1033" s="166" t="s">
        <v>94</v>
      </c>
    </row>
    <row r="1034" spans="2:65" s="171" customFormat="1" x14ac:dyDescent="0.3">
      <c r="B1034" s="170"/>
      <c r="D1034" s="165" t="s">
        <v>103</v>
      </c>
      <c r="E1034" s="172" t="s">
        <v>0</v>
      </c>
      <c r="F1034" s="173" t="s">
        <v>559</v>
      </c>
      <c r="H1034" s="174">
        <v>10.08</v>
      </c>
      <c r="L1034" s="170"/>
      <c r="M1034" s="175"/>
      <c r="T1034" s="176"/>
      <c r="AT1034" s="172" t="s">
        <v>103</v>
      </c>
      <c r="AU1034" s="172" t="s">
        <v>38</v>
      </c>
      <c r="AV1034" s="171" t="s">
        <v>38</v>
      </c>
      <c r="AW1034" s="171" t="s">
        <v>17</v>
      </c>
      <c r="AX1034" s="171" t="s">
        <v>35</v>
      </c>
      <c r="AY1034" s="172" t="s">
        <v>94</v>
      </c>
    </row>
    <row r="1035" spans="2:65" s="171" customFormat="1" x14ac:dyDescent="0.3">
      <c r="B1035" s="170"/>
      <c r="D1035" s="165" t="s">
        <v>103</v>
      </c>
      <c r="E1035" s="172" t="s">
        <v>0</v>
      </c>
      <c r="F1035" s="173" t="s">
        <v>556</v>
      </c>
      <c r="H1035" s="174">
        <v>9.7200000000000006</v>
      </c>
      <c r="L1035" s="170"/>
      <c r="M1035" s="175"/>
      <c r="T1035" s="176"/>
      <c r="AT1035" s="172" t="s">
        <v>103</v>
      </c>
      <c r="AU1035" s="172" t="s">
        <v>38</v>
      </c>
      <c r="AV1035" s="171" t="s">
        <v>38</v>
      </c>
      <c r="AW1035" s="171" t="s">
        <v>17</v>
      </c>
      <c r="AX1035" s="171" t="s">
        <v>35</v>
      </c>
      <c r="AY1035" s="172" t="s">
        <v>94</v>
      </c>
    </row>
    <row r="1036" spans="2:65" s="79" customFormat="1" ht="24" customHeight="1" x14ac:dyDescent="0.3">
      <c r="B1036" s="150"/>
      <c r="C1036" s="151" t="s">
        <v>1438</v>
      </c>
      <c r="D1036" s="151" t="s">
        <v>96</v>
      </c>
      <c r="E1036" s="152" t="s">
        <v>1411</v>
      </c>
      <c r="F1036" s="153" t="s">
        <v>1412</v>
      </c>
      <c r="G1036" s="154" t="s">
        <v>99</v>
      </c>
      <c r="H1036" s="155">
        <v>65.049000000000007</v>
      </c>
      <c r="I1036" s="156"/>
      <c r="J1036" s="156">
        <f>ROUND(I1036*H1036,2)</f>
        <v>0</v>
      </c>
      <c r="K1036" s="153" t="s">
        <v>262</v>
      </c>
      <c r="L1036" s="80"/>
      <c r="M1036" s="157" t="s">
        <v>0</v>
      </c>
      <c r="N1036" s="158" t="s">
        <v>24</v>
      </c>
      <c r="O1036" s="159">
        <v>0.77600000000000002</v>
      </c>
      <c r="P1036" s="159">
        <f>O1036*H1036</f>
        <v>50.478024000000005</v>
      </c>
      <c r="Q1036" s="159">
        <v>0</v>
      </c>
      <c r="R1036" s="159">
        <f>Q1036*H1036</f>
        <v>0</v>
      </c>
      <c r="S1036" s="159">
        <v>0</v>
      </c>
      <c r="T1036" s="160">
        <f>S1036*H1036</f>
        <v>0</v>
      </c>
      <c r="AR1036" s="161" t="s">
        <v>178</v>
      </c>
      <c r="AT1036" s="161" t="s">
        <v>96</v>
      </c>
      <c r="AU1036" s="161" t="s">
        <v>38</v>
      </c>
      <c r="AY1036" s="72" t="s">
        <v>94</v>
      </c>
      <c r="BE1036" s="162">
        <f>IF(N1036="základní",J1036,0)</f>
        <v>0</v>
      </c>
      <c r="BF1036" s="162">
        <f>IF(N1036="snížená",J1036,0)</f>
        <v>0</v>
      </c>
      <c r="BG1036" s="162">
        <f>IF(N1036="zákl. přenesená",J1036,0)</f>
        <v>0</v>
      </c>
      <c r="BH1036" s="162">
        <f>IF(N1036="sníž. přenesená",J1036,0)</f>
        <v>0</v>
      </c>
      <c r="BI1036" s="162">
        <f>IF(N1036="nulová",J1036,0)</f>
        <v>0</v>
      </c>
      <c r="BJ1036" s="72" t="s">
        <v>36</v>
      </c>
      <c r="BK1036" s="162">
        <f>ROUND(I1036*H1036,2)</f>
        <v>0</v>
      </c>
      <c r="BL1036" s="72" t="s">
        <v>178</v>
      </c>
      <c r="BM1036" s="161" t="s">
        <v>1413</v>
      </c>
    </row>
    <row r="1037" spans="2:65" s="164" customFormat="1" x14ac:dyDescent="0.3">
      <c r="B1037" s="163"/>
      <c r="D1037" s="165" t="s">
        <v>103</v>
      </c>
      <c r="E1037" s="166" t="s">
        <v>0</v>
      </c>
      <c r="F1037" s="167" t="s">
        <v>104</v>
      </c>
      <c r="H1037" s="166" t="s">
        <v>0</v>
      </c>
      <c r="L1037" s="163"/>
      <c r="M1037" s="168"/>
      <c r="T1037" s="169"/>
      <c r="AT1037" s="166" t="s">
        <v>103</v>
      </c>
      <c r="AU1037" s="166" t="s">
        <v>38</v>
      </c>
      <c r="AV1037" s="164" t="s">
        <v>36</v>
      </c>
      <c r="AW1037" s="164" t="s">
        <v>17</v>
      </c>
      <c r="AX1037" s="164" t="s">
        <v>35</v>
      </c>
      <c r="AY1037" s="166" t="s">
        <v>94</v>
      </c>
    </row>
    <row r="1038" spans="2:65" s="171" customFormat="1" x14ac:dyDescent="0.3">
      <c r="B1038" s="170"/>
      <c r="D1038" s="165" t="s">
        <v>103</v>
      </c>
      <c r="E1038" s="172" t="s">
        <v>0</v>
      </c>
      <c r="F1038" s="173" t="s">
        <v>551</v>
      </c>
      <c r="H1038" s="174">
        <v>2.4009999999999998</v>
      </c>
      <c r="L1038" s="170"/>
      <c r="M1038" s="175"/>
      <c r="T1038" s="176"/>
      <c r="AT1038" s="172" t="s">
        <v>103</v>
      </c>
      <c r="AU1038" s="172" t="s">
        <v>38</v>
      </c>
      <c r="AV1038" s="171" t="s">
        <v>38</v>
      </c>
      <c r="AW1038" s="171" t="s">
        <v>17</v>
      </c>
      <c r="AX1038" s="171" t="s">
        <v>35</v>
      </c>
      <c r="AY1038" s="172" t="s">
        <v>94</v>
      </c>
    </row>
    <row r="1039" spans="2:65" s="164" customFormat="1" x14ac:dyDescent="0.3">
      <c r="B1039" s="163"/>
      <c r="D1039" s="165" t="s">
        <v>103</v>
      </c>
      <c r="E1039" s="166" t="s">
        <v>0</v>
      </c>
      <c r="F1039" s="167" t="s">
        <v>285</v>
      </c>
      <c r="H1039" s="166" t="s">
        <v>0</v>
      </c>
      <c r="L1039" s="163"/>
      <c r="M1039" s="168"/>
      <c r="T1039" s="169"/>
      <c r="AT1039" s="166" t="s">
        <v>103</v>
      </c>
      <c r="AU1039" s="166" t="s">
        <v>38</v>
      </c>
      <c r="AV1039" s="164" t="s">
        <v>36</v>
      </c>
      <c r="AW1039" s="164" t="s">
        <v>17</v>
      </c>
      <c r="AX1039" s="164" t="s">
        <v>35</v>
      </c>
      <c r="AY1039" s="166" t="s">
        <v>94</v>
      </c>
    </row>
    <row r="1040" spans="2:65" s="171" customFormat="1" x14ac:dyDescent="0.3">
      <c r="B1040" s="170"/>
      <c r="D1040" s="165" t="s">
        <v>103</v>
      </c>
      <c r="E1040" s="172" t="s">
        <v>0</v>
      </c>
      <c r="F1040" s="173" t="s">
        <v>554</v>
      </c>
      <c r="H1040" s="174">
        <v>18.72</v>
      </c>
      <c r="L1040" s="170"/>
      <c r="M1040" s="175"/>
      <c r="T1040" s="176"/>
      <c r="AT1040" s="172" t="s">
        <v>103</v>
      </c>
      <c r="AU1040" s="172" t="s">
        <v>38</v>
      </c>
      <c r="AV1040" s="171" t="s">
        <v>38</v>
      </c>
      <c r="AW1040" s="171" t="s">
        <v>17</v>
      </c>
      <c r="AX1040" s="171" t="s">
        <v>35</v>
      </c>
      <c r="AY1040" s="172" t="s">
        <v>94</v>
      </c>
    </row>
    <row r="1041" spans="2:65" s="164" customFormat="1" x14ac:dyDescent="0.3">
      <c r="B1041" s="163"/>
      <c r="D1041" s="165" t="s">
        <v>103</v>
      </c>
      <c r="E1041" s="166" t="s">
        <v>0</v>
      </c>
      <c r="F1041" s="167" t="s">
        <v>290</v>
      </c>
      <c r="H1041" s="166" t="s">
        <v>0</v>
      </c>
      <c r="L1041" s="163"/>
      <c r="M1041" s="168"/>
      <c r="T1041" s="169"/>
      <c r="AT1041" s="166" t="s">
        <v>103</v>
      </c>
      <c r="AU1041" s="166" t="s">
        <v>38</v>
      </c>
      <c r="AV1041" s="164" t="s">
        <v>36</v>
      </c>
      <c r="AW1041" s="164" t="s">
        <v>17</v>
      </c>
      <c r="AX1041" s="164" t="s">
        <v>35</v>
      </c>
      <c r="AY1041" s="166" t="s">
        <v>94</v>
      </c>
    </row>
    <row r="1042" spans="2:65" s="171" customFormat="1" x14ac:dyDescent="0.3">
      <c r="B1042" s="170"/>
      <c r="D1042" s="165" t="s">
        <v>103</v>
      </c>
      <c r="E1042" s="172" t="s">
        <v>0</v>
      </c>
      <c r="F1042" s="173" t="s">
        <v>558</v>
      </c>
      <c r="H1042" s="174">
        <v>24.96</v>
      </c>
      <c r="L1042" s="170"/>
      <c r="M1042" s="175"/>
      <c r="T1042" s="176"/>
      <c r="AT1042" s="172" t="s">
        <v>103</v>
      </c>
      <c r="AU1042" s="172" t="s">
        <v>38</v>
      </c>
      <c r="AV1042" s="171" t="s">
        <v>38</v>
      </c>
      <c r="AW1042" s="171" t="s">
        <v>17</v>
      </c>
      <c r="AX1042" s="171" t="s">
        <v>35</v>
      </c>
      <c r="AY1042" s="172" t="s">
        <v>94</v>
      </c>
    </row>
    <row r="1043" spans="2:65" s="171" customFormat="1" x14ac:dyDescent="0.3">
      <c r="B1043" s="170"/>
      <c r="D1043" s="165" t="s">
        <v>103</v>
      </c>
      <c r="E1043" s="172" t="s">
        <v>0</v>
      </c>
      <c r="F1043" s="173" t="s">
        <v>560</v>
      </c>
      <c r="H1043" s="174">
        <v>7.0880000000000001</v>
      </c>
      <c r="L1043" s="170"/>
      <c r="M1043" s="175"/>
      <c r="T1043" s="176"/>
      <c r="AT1043" s="172" t="s">
        <v>103</v>
      </c>
      <c r="AU1043" s="172" t="s">
        <v>38</v>
      </c>
      <c r="AV1043" s="171" t="s">
        <v>38</v>
      </c>
      <c r="AW1043" s="171" t="s">
        <v>17</v>
      </c>
      <c r="AX1043" s="171" t="s">
        <v>35</v>
      </c>
      <c r="AY1043" s="172" t="s">
        <v>94</v>
      </c>
    </row>
    <row r="1044" spans="2:65" s="171" customFormat="1" x14ac:dyDescent="0.3">
      <c r="B1044" s="170"/>
      <c r="D1044" s="165" t="s">
        <v>103</v>
      </c>
      <c r="E1044" s="172" t="s">
        <v>0</v>
      </c>
      <c r="F1044" s="173" t="s">
        <v>561</v>
      </c>
      <c r="H1044" s="174">
        <v>11.88</v>
      </c>
      <c r="L1044" s="170"/>
      <c r="M1044" s="175"/>
      <c r="T1044" s="176"/>
      <c r="AT1044" s="172" t="s">
        <v>103</v>
      </c>
      <c r="AU1044" s="172" t="s">
        <v>38</v>
      </c>
      <c r="AV1044" s="171" t="s">
        <v>38</v>
      </c>
      <c r="AW1044" s="171" t="s">
        <v>17</v>
      </c>
      <c r="AX1044" s="171" t="s">
        <v>35</v>
      </c>
      <c r="AY1044" s="172" t="s">
        <v>94</v>
      </c>
    </row>
    <row r="1045" spans="2:65" s="79" customFormat="1" ht="24" customHeight="1" x14ac:dyDescent="0.3">
      <c r="B1045" s="150"/>
      <c r="C1045" s="151" t="s">
        <v>1443</v>
      </c>
      <c r="D1045" s="151" t="s">
        <v>96</v>
      </c>
      <c r="E1045" s="152" t="s">
        <v>1415</v>
      </c>
      <c r="F1045" s="153" t="s">
        <v>1416</v>
      </c>
      <c r="G1045" s="154" t="s">
        <v>261</v>
      </c>
      <c r="H1045" s="155">
        <v>108</v>
      </c>
      <c r="I1045" s="156"/>
      <c r="J1045" s="156">
        <f>ROUND(I1045*H1045,2)</f>
        <v>0</v>
      </c>
      <c r="K1045" s="153" t="s">
        <v>262</v>
      </c>
      <c r="L1045" s="80"/>
      <c r="M1045" s="157" t="s">
        <v>0</v>
      </c>
      <c r="N1045" s="158" t="s">
        <v>24</v>
      </c>
      <c r="O1045" s="159">
        <v>3.4000000000000002E-2</v>
      </c>
      <c r="P1045" s="159">
        <f>O1045*H1045</f>
        <v>3.6720000000000002</v>
      </c>
      <c r="Q1045" s="159">
        <v>0</v>
      </c>
      <c r="R1045" s="159">
        <f>Q1045*H1045</f>
        <v>0</v>
      </c>
      <c r="S1045" s="159">
        <v>0</v>
      </c>
      <c r="T1045" s="160">
        <f>S1045*H1045</f>
        <v>0</v>
      </c>
      <c r="AR1045" s="161" t="s">
        <v>178</v>
      </c>
      <c r="AT1045" s="161" t="s">
        <v>96</v>
      </c>
      <c r="AU1045" s="161" t="s">
        <v>38</v>
      </c>
      <c r="AY1045" s="72" t="s">
        <v>94</v>
      </c>
      <c r="BE1045" s="162">
        <f>IF(N1045="základní",J1045,0)</f>
        <v>0</v>
      </c>
      <c r="BF1045" s="162">
        <f>IF(N1045="snížená",J1045,0)</f>
        <v>0</v>
      </c>
      <c r="BG1045" s="162">
        <f>IF(N1045="zákl. přenesená",J1045,0)</f>
        <v>0</v>
      </c>
      <c r="BH1045" s="162">
        <f>IF(N1045="sníž. přenesená",J1045,0)</f>
        <v>0</v>
      </c>
      <c r="BI1045" s="162">
        <f>IF(N1045="nulová",J1045,0)</f>
        <v>0</v>
      </c>
      <c r="BJ1045" s="72" t="s">
        <v>36</v>
      </c>
      <c r="BK1045" s="162">
        <f>ROUND(I1045*H1045,2)</f>
        <v>0</v>
      </c>
      <c r="BL1045" s="72" t="s">
        <v>178</v>
      </c>
      <c r="BM1045" s="161" t="s">
        <v>1417</v>
      </c>
    </row>
    <row r="1046" spans="2:65" s="171" customFormat="1" x14ac:dyDescent="0.3">
      <c r="B1046" s="170"/>
      <c r="D1046" s="165" t="s">
        <v>103</v>
      </c>
      <c r="E1046" s="172" t="s">
        <v>0</v>
      </c>
      <c r="F1046" s="173" t="s">
        <v>1418</v>
      </c>
      <c r="H1046" s="174">
        <v>47</v>
      </c>
      <c r="L1046" s="170"/>
      <c r="M1046" s="175"/>
      <c r="T1046" s="176"/>
      <c r="AT1046" s="172" t="s">
        <v>103</v>
      </c>
      <c r="AU1046" s="172" t="s">
        <v>38</v>
      </c>
      <c r="AV1046" s="171" t="s">
        <v>38</v>
      </c>
      <c r="AW1046" s="171" t="s">
        <v>17</v>
      </c>
      <c r="AX1046" s="171" t="s">
        <v>35</v>
      </c>
      <c r="AY1046" s="172" t="s">
        <v>94</v>
      </c>
    </row>
    <row r="1047" spans="2:65" s="164" customFormat="1" x14ac:dyDescent="0.3">
      <c r="B1047" s="163"/>
      <c r="D1047" s="165" t="s">
        <v>103</v>
      </c>
      <c r="E1047" s="166" t="s">
        <v>0</v>
      </c>
      <c r="F1047" s="167" t="s">
        <v>1419</v>
      </c>
      <c r="H1047" s="166" t="s">
        <v>0</v>
      </c>
      <c r="L1047" s="163"/>
      <c r="M1047" s="168"/>
      <c r="T1047" s="169"/>
      <c r="AT1047" s="166" t="s">
        <v>103</v>
      </c>
      <c r="AU1047" s="166" t="s">
        <v>38</v>
      </c>
      <c r="AV1047" s="164" t="s">
        <v>36</v>
      </c>
      <c r="AW1047" s="164" t="s">
        <v>17</v>
      </c>
      <c r="AX1047" s="164" t="s">
        <v>35</v>
      </c>
      <c r="AY1047" s="166" t="s">
        <v>94</v>
      </c>
    </row>
    <row r="1048" spans="2:65" s="171" customFormat="1" x14ac:dyDescent="0.3">
      <c r="B1048" s="170"/>
      <c r="D1048" s="165" t="s">
        <v>103</v>
      </c>
      <c r="E1048" s="172" t="s">
        <v>0</v>
      </c>
      <c r="F1048" s="173" t="s">
        <v>1420</v>
      </c>
      <c r="H1048" s="174">
        <v>56</v>
      </c>
      <c r="L1048" s="170"/>
      <c r="M1048" s="175"/>
      <c r="T1048" s="176"/>
      <c r="AT1048" s="172" t="s">
        <v>103</v>
      </c>
      <c r="AU1048" s="172" t="s">
        <v>38</v>
      </c>
      <c r="AV1048" s="171" t="s">
        <v>38</v>
      </c>
      <c r="AW1048" s="171" t="s">
        <v>17</v>
      </c>
      <c r="AX1048" s="171" t="s">
        <v>35</v>
      </c>
      <c r="AY1048" s="172" t="s">
        <v>94</v>
      </c>
    </row>
    <row r="1049" spans="2:65" s="171" customFormat="1" x14ac:dyDescent="0.3">
      <c r="B1049" s="170"/>
      <c r="D1049" s="165" t="s">
        <v>103</v>
      </c>
      <c r="E1049" s="172" t="s">
        <v>0</v>
      </c>
      <c r="F1049" s="173" t="s">
        <v>1421</v>
      </c>
      <c r="H1049" s="174">
        <v>5</v>
      </c>
      <c r="L1049" s="170"/>
      <c r="M1049" s="175"/>
      <c r="T1049" s="176"/>
      <c r="AT1049" s="172" t="s">
        <v>103</v>
      </c>
      <c r="AU1049" s="172" t="s">
        <v>38</v>
      </c>
      <c r="AV1049" s="171" t="s">
        <v>38</v>
      </c>
      <c r="AW1049" s="171" t="s">
        <v>17</v>
      </c>
      <c r="AX1049" s="171" t="s">
        <v>35</v>
      </c>
      <c r="AY1049" s="172" t="s">
        <v>94</v>
      </c>
    </row>
    <row r="1050" spans="2:65" s="79" customFormat="1" ht="24" customHeight="1" x14ac:dyDescent="0.3">
      <c r="B1050" s="150"/>
      <c r="C1050" s="151" t="s">
        <v>1447</v>
      </c>
      <c r="D1050" s="151" t="s">
        <v>96</v>
      </c>
      <c r="E1050" s="152" t="s">
        <v>1423</v>
      </c>
      <c r="F1050" s="153" t="s">
        <v>1424</v>
      </c>
      <c r="G1050" s="154" t="s">
        <v>343</v>
      </c>
      <c r="H1050" s="155">
        <v>391.82</v>
      </c>
      <c r="I1050" s="156"/>
      <c r="J1050" s="156">
        <f>ROUND(I1050*H1050,2)</f>
        <v>0</v>
      </c>
      <c r="K1050" s="153" t="s">
        <v>0</v>
      </c>
      <c r="L1050" s="80"/>
      <c r="M1050" s="157" t="s">
        <v>0</v>
      </c>
      <c r="N1050" s="158" t="s">
        <v>24</v>
      </c>
      <c r="O1050" s="159">
        <v>0.223</v>
      </c>
      <c r="P1050" s="159">
        <f>O1050*H1050</f>
        <v>87.375860000000003</v>
      </c>
      <c r="Q1050" s="159">
        <v>1.4999999999999999E-4</v>
      </c>
      <c r="R1050" s="159">
        <f>Q1050*H1050</f>
        <v>5.8772999999999992E-2</v>
      </c>
      <c r="S1050" s="159">
        <v>0</v>
      </c>
      <c r="T1050" s="160">
        <f>S1050*H1050</f>
        <v>0</v>
      </c>
      <c r="AR1050" s="161" t="s">
        <v>101</v>
      </c>
      <c r="AT1050" s="161" t="s">
        <v>96</v>
      </c>
      <c r="AU1050" s="161" t="s">
        <v>38</v>
      </c>
      <c r="AY1050" s="72" t="s">
        <v>94</v>
      </c>
      <c r="BE1050" s="162">
        <f>IF(N1050="základní",J1050,0)</f>
        <v>0</v>
      </c>
      <c r="BF1050" s="162">
        <f>IF(N1050="snížená",J1050,0)</f>
        <v>0</v>
      </c>
      <c r="BG1050" s="162">
        <f>IF(N1050="zákl. přenesená",J1050,0)</f>
        <v>0</v>
      </c>
      <c r="BH1050" s="162">
        <f>IF(N1050="sníž. přenesená",J1050,0)</f>
        <v>0</v>
      </c>
      <c r="BI1050" s="162">
        <f>IF(N1050="nulová",J1050,0)</f>
        <v>0</v>
      </c>
      <c r="BJ1050" s="72" t="s">
        <v>36</v>
      </c>
      <c r="BK1050" s="162">
        <f>ROUND(I1050*H1050,2)</f>
        <v>0</v>
      </c>
      <c r="BL1050" s="72" t="s">
        <v>101</v>
      </c>
      <c r="BM1050" s="161" t="s">
        <v>1425</v>
      </c>
    </row>
    <row r="1051" spans="2:65" s="164" customFormat="1" x14ac:dyDescent="0.3">
      <c r="B1051" s="163"/>
      <c r="D1051" s="165" t="s">
        <v>103</v>
      </c>
      <c r="E1051" s="166" t="s">
        <v>0</v>
      </c>
      <c r="F1051" s="167" t="s">
        <v>547</v>
      </c>
      <c r="H1051" s="166" t="s">
        <v>0</v>
      </c>
      <c r="L1051" s="163"/>
      <c r="M1051" s="168"/>
      <c r="T1051" s="169"/>
      <c r="AT1051" s="166" t="s">
        <v>103</v>
      </c>
      <c r="AU1051" s="166" t="s">
        <v>38</v>
      </c>
      <c r="AV1051" s="164" t="s">
        <v>36</v>
      </c>
      <c r="AW1051" s="164" t="s">
        <v>17</v>
      </c>
      <c r="AX1051" s="164" t="s">
        <v>35</v>
      </c>
      <c r="AY1051" s="166" t="s">
        <v>94</v>
      </c>
    </row>
    <row r="1052" spans="2:65" s="164" customFormat="1" x14ac:dyDescent="0.3">
      <c r="B1052" s="163"/>
      <c r="D1052" s="165" t="s">
        <v>103</v>
      </c>
      <c r="E1052" s="166" t="s">
        <v>0</v>
      </c>
      <c r="F1052" s="167" t="s">
        <v>104</v>
      </c>
      <c r="H1052" s="166" t="s">
        <v>0</v>
      </c>
      <c r="L1052" s="163"/>
      <c r="M1052" s="168"/>
      <c r="T1052" s="169"/>
      <c r="AT1052" s="166" t="s">
        <v>103</v>
      </c>
      <c r="AU1052" s="166" t="s">
        <v>38</v>
      </c>
      <c r="AV1052" s="164" t="s">
        <v>36</v>
      </c>
      <c r="AW1052" s="164" t="s">
        <v>17</v>
      </c>
      <c r="AX1052" s="164" t="s">
        <v>35</v>
      </c>
      <c r="AY1052" s="166" t="s">
        <v>94</v>
      </c>
    </row>
    <row r="1053" spans="2:65" s="171" customFormat="1" x14ac:dyDescent="0.3">
      <c r="B1053" s="170"/>
      <c r="D1053" s="165" t="s">
        <v>103</v>
      </c>
      <c r="E1053" s="172" t="s">
        <v>0</v>
      </c>
      <c r="F1053" s="173" t="s">
        <v>1426</v>
      </c>
      <c r="H1053" s="174">
        <v>6.66</v>
      </c>
      <c r="L1053" s="170"/>
      <c r="M1053" s="175"/>
      <c r="T1053" s="176"/>
      <c r="AT1053" s="172" t="s">
        <v>103</v>
      </c>
      <c r="AU1053" s="172" t="s">
        <v>38</v>
      </c>
      <c r="AV1053" s="171" t="s">
        <v>38</v>
      </c>
      <c r="AW1053" s="171" t="s">
        <v>17</v>
      </c>
      <c r="AX1053" s="171" t="s">
        <v>35</v>
      </c>
      <c r="AY1053" s="172" t="s">
        <v>94</v>
      </c>
    </row>
    <row r="1054" spans="2:65" s="171" customFormat="1" x14ac:dyDescent="0.3">
      <c r="B1054" s="170"/>
      <c r="D1054" s="165" t="s">
        <v>103</v>
      </c>
      <c r="E1054" s="172" t="s">
        <v>0</v>
      </c>
      <c r="F1054" s="173" t="s">
        <v>1427</v>
      </c>
      <c r="H1054" s="174">
        <v>5.24</v>
      </c>
      <c r="L1054" s="170"/>
      <c r="M1054" s="175"/>
      <c r="T1054" s="176"/>
      <c r="AT1054" s="172" t="s">
        <v>103</v>
      </c>
      <c r="AU1054" s="172" t="s">
        <v>38</v>
      </c>
      <c r="AV1054" s="171" t="s">
        <v>38</v>
      </c>
      <c r="AW1054" s="171" t="s">
        <v>17</v>
      </c>
      <c r="AX1054" s="171" t="s">
        <v>35</v>
      </c>
      <c r="AY1054" s="172" t="s">
        <v>94</v>
      </c>
    </row>
    <row r="1055" spans="2:65" s="171" customFormat="1" x14ac:dyDescent="0.3">
      <c r="B1055" s="170"/>
      <c r="D1055" s="165" t="s">
        <v>103</v>
      </c>
      <c r="E1055" s="172" t="s">
        <v>0</v>
      </c>
      <c r="F1055" s="173" t="s">
        <v>1428</v>
      </c>
      <c r="H1055" s="174">
        <v>7.8</v>
      </c>
      <c r="L1055" s="170"/>
      <c r="M1055" s="175"/>
      <c r="T1055" s="176"/>
      <c r="AT1055" s="172" t="s">
        <v>103</v>
      </c>
      <c r="AU1055" s="172" t="s">
        <v>38</v>
      </c>
      <c r="AV1055" s="171" t="s">
        <v>38</v>
      </c>
      <c r="AW1055" s="171" t="s">
        <v>17</v>
      </c>
      <c r="AX1055" s="171" t="s">
        <v>35</v>
      </c>
      <c r="AY1055" s="172" t="s">
        <v>94</v>
      </c>
    </row>
    <row r="1056" spans="2:65" s="164" customFormat="1" x14ac:dyDescent="0.3">
      <c r="B1056" s="163"/>
      <c r="D1056" s="165" t="s">
        <v>103</v>
      </c>
      <c r="E1056" s="166" t="s">
        <v>0</v>
      </c>
      <c r="F1056" s="167" t="s">
        <v>285</v>
      </c>
      <c r="H1056" s="166" t="s">
        <v>0</v>
      </c>
      <c r="L1056" s="163"/>
      <c r="M1056" s="168"/>
      <c r="T1056" s="169"/>
      <c r="AT1056" s="166" t="s">
        <v>103</v>
      </c>
      <c r="AU1056" s="166" t="s">
        <v>38</v>
      </c>
      <c r="AV1056" s="164" t="s">
        <v>36</v>
      </c>
      <c r="AW1056" s="164" t="s">
        <v>17</v>
      </c>
      <c r="AX1056" s="164" t="s">
        <v>35</v>
      </c>
      <c r="AY1056" s="166" t="s">
        <v>94</v>
      </c>
    </row>
    <row r="1057" spans="2:65" s="171" customFormat="1" x14ac:dyDescent="0.3">
      <c r="B1057" s="170"/>
      <c r="D1057" s="165" t="s">
        <v>103</v>
      </c>
      <c r="E1057" s="172" t="s">
        <v>0</v>
      </c>
      <c r="F1057" s="173" t="s">
        <v>1429</v>
      </c>
      <c r="H1057" s="174">
        <v>44.16</v>
      </c>
      <c r="L1057" s="170"/>
      <c r="M1057" s="175"/>
      <c r="T1057" s="176"/>
      <c r="AT1057" s="172" t="s">
        <v>103</v>
      </c>
      <c r="AU1057" s="172" t="s">
        <v>38</v>
      </c>
      <c r="AV1057" s="171" t="s">
        <v>38</v>
      </c>
      <c r="AW1057" s="171" t="s">
        <v>17</v>
      </c>
      <c r="AX1057" s="171" t="s">
        <v>35</v>
      </c>
      <c r="AY1057" s="172" t="s">
        <v>94</v>
      </c>
    </row>
    <row r="1058" spans="2:65" s="171" customFormat="1" x14ac:dyDescent="0.3">
      <c r="B1058" s="170"/>
      <c r="D1058" s="165" t="s">
        <v>103</v>
      </c>
      <c r="E1058" s="172" t="s">
        <v>0</v>
      </c>
      <c r="F1058" s="173" t="s">
        <v>1430</v>
      </c>
      <c r="H1058" s="174">
        <v>16.8</v>
      </c>
      <c r="L1058" s="170"/>
      <c r="M1058" s="175"/>
      <c r="T1058" s="176"/>
      <c r="AT1058" s="172" t="s">
        <v>103</v>
      </c>
      <c r="AU1058" s="172" t="s">
        <v>38</v>
      </c>
      <c r="AV1058" s="171" t="s">
        <v>38</v>
      </c>
      <c r="AW1058" s="171" t="s">
        <v>17</v>
      </c>
      <c r="AX1058" s="171" t="s">
        <v>35</v>
      </c>
      <c r="AY1058" s="172" t="s">
        <v>94</v>
      </c>
    </row>
    <row r="1059" spans="2:65" s="171" customFormat="1" x14ac:dyDescent="0.3">
      <c r="B1059" s="170"/>
      <c r="D1059" s="165" t="s">
        <v>103</v>
      </c>
      <c r="E1059" s="172" t="s">
        <v>0</v>
      </c>
      <c r="F1059" s="173" t="s">
        <v>1431</v>
      </c>
      <c r="H1059" s="174">
        <v>31.8</v>
      </c>
      <c r="L1059" s="170"/>
      <c r="M1059" s="175"/>
      <c r="T1059" s="176"/>
      <c r="AT1059" s="172" t="s">
        <v>103</v>
      </c>
      <c r="AU1059" s="172" t="s">
        <v>38</v>
      </c>
      <c r="AV1059" s="171" t="s">
        <v>38</v>
      </c>
      <c r="AW1059" s="171" t="s">
        <v>17</v>
      </c>
      <c r="AX1059" s="171" t="s">
        <v>35</v>
      </c>
      <c r="AY1059" s="172" t="s">
        <v>94</v>
      </c>
    </row>
    <row r="1060" spans="2:65" s="171" customFormat="1" x14ac:dyDescent="0.3">
      <c r="B1060" s="170"/>
      <c r="D1060" s="165" t="s">
        <v>103</v>
      </c>
      <c r="E1060" s="172" t="s">
        <v>0</v>
      </c>
      <c r="F1060" s="173" t="s">
        <v>1432</v>
      </c>
      <c r="H1060" s="174">
        <v>47.28</v>
      </c>
      <c r="L1060" s="170"/>
      <c r="M1060" s="175"/>
      <c r="T1060" s="176"/>
      <c r="AT1060" s="172" t="s">
        <v>103</v>
      </c>
      <c r="AU1060" s="172" t="s">
        <v>38</v>
      </c>
      <c r="AV1060" s="171" t="s">
        <v>38</v>
      </c>
      <c r="AW1060" s="171" t="s">
        <v>17</v>
      </c>
      <c r="AX1060" s="171" t="s">
        <v>35</v>
      </c>
      <c r="AY1060" s="172" t="s">
        <v>94</v>
      </c>
    </row>
    <row r="1061" spans="2:65" s="164" customFormat="1" x14ac:dyDescent="0.3">
      <c r="B1061" s="163"/>
      <c r="D1061" s="165" t="s">
        <v>103</v>
      </c>
      <c r="E1061" s="166" t="s">
        <v>0</v>
      </c>
      <c r="F1061" s="167" t="s">
        <v>290</v>
      </c>
      <c r="H1061" s="166" t="s">
        <v>0</v>
      </c>
      <c r="L1061" s="163"/>
      <c r="M1061" s="168"/>
      <c r="T1061" s="169"/>
      <c r="AT1061" s="166" t="s">
        <v>103</v>
      </c>
      <c r="AU1061" s="166" t="s">
        <v>38</v>
      </c>
      <c r="AV1061" s="164" t="s">
        <v>36</v>
      </c>
      <c r="AW1061" s="164" t="s">
        <v>17</v>
      </c>
      <c r="AX1061" s="164" t="s">
        <v>35</v>
      </c>
      <c r="AY1061" s="166" t="s">
        <v>94</v>
      </c>
    </row>
    <row r="1062" spans="2:65" s="171" customFormat="1" x14ac:dyDescent="0.3">
      <c r="B1062" s="170"/>
      <c r="D1062" s="165" t="s">
        <v>103</v>
      </c>
      <c r="E1062" s="172" t="s">
        <v>0</v>
      </c>
      <c r="F1062" s="173" t="s">
        <v>1433</v>
      </c>
      <c r="H1062" s="174">
        <v>58.88</v>
      </c>
      <c r="L1062" s="170"/>
      <c r="M1062" s="175"/>
      <c r="T1062" s="176"/>
      <c r="AT1062" s="172" t="s">
        <v>103</v>
      </c>
      <c r="AU1062" s="172" t="s">
        <v>38</v>
      </c>
      <c r="AV1062" s="171" t="s">
        <v>38</v>
      </c>
      <c r="AW1062" s="171" t="s">
        <v>17</v>
      </c>
      <c r="AX1062" s="171" t="s">
        <v>35</v>
      </c>
      <c r="AY1062" s="172" t="s">
        <v>94</v>
      </c>
    </row>
    <row r="1063" spans="2:65" s="171" customFormat="1" x14ac:dyDescent="0.3">
      <c r="B1063" s="170"/>
      <c r="D1063" s="165" t="s">
        <v>103</v>
      </c>
      <c r="E1063" s="172" t="s">
        <v>0</v>
      </c>
      <c r="F1063" s="173" t="s">
        <v>1434</v>
      </c>
      <c r="H1063" s="174">
        <v>48</v>
      </c>
      <c r="L1063" s="170"/>
      <c r="M1063" s="175"/>
      <c r="T1063" s="176"/>
      <c r="AT1063" s="172" t="s">
        <v>103</v>
      </c>
      <c r="AU1063" s="172" t="s">
        <v>38</v>
      </c>
      <c r="AV1063" s="171" t="s">
        <v>38</v>
      </c>
      <c r="AW1063" s="171" t="s">
        <v>17</v>
      </c>
      <c r="AX1063" s="171" t="s">
        <v>35</v>
      </c>
      <c r="AY1063" s="172" t="s">
        <v>94</v>
      </c>
    </row>
    <row r="1064" spans="2:65" s="171" customFormat="1" x14ac:dyDescent="0.3">
      <c r="B1064" s="170"/>
      <c r="D1064" s="165" t="s">
        <v>103</v>
      </c>
      <c r="E1064" s="172" t="s">
        <v>0</v>
      </c>
      <c r="F1064" s="173" t="s">
        <v>1435</v>
      </c>
      <c r="H1064" s="174">
        <v>19.2</v>
      </c>
      <c r="L1064" s="170"/>
      <c r="M1064" s="175"/>
      <c r="T1064" s="176"/>
      <c r="AT1064" s="172" t="s">
        <v>103</v>
      </c>
      <c r="AU1064" s="172" t="s">
        <v>38</v>
      </c>
      <c r="AV1064" s="171" t="s">
        <v>38</v>
      </c>
      <c r="AW1064" s="171" t="s">
        <v>17</v>
      </c>
      <c r="AX1064" s="171" t="s">
        <v>35</v>
      </c>
      <c r="AY1064" s="172" t="s">
        <v>94</v>
      </c>
    </row>
    <row r="1065" spans="2:65" s="171" customFormat="1" x14ac:dyDescent="0.3">
      <c r="B1065" s="170"/>
      <c r="D1065" s="165" t="s">
        <v>103</v>
      </c>
      <c r="E1065" s="172" t="s">
        <v>0</v>
      </c>
      <c r="F1065" s="173" t="s">
        <v>1431</v>
      </c>
      <c r="H1065" s="174">
        <v>31.8</v>
      </c>
      <c r="L1065" s="170"/>
      <c r="M1065" s="175"/>
      <c r="T1065" s="176"/>
      <c r="AT1065" s="172" t="s">
        <v>103</v>
      </c>
      <c r="AU1065" s="172" t="s">
        <v>38</v>
      </c>
      <c r="AV1065" s="171" t="s">
        <v>38</v>
      </c>
      <c r="AW1065" s="171" t="s">
        <v>17</v>
      </c>
      <c r="AX1065" s="171" t="s">
        <v>35</v>
      </c>
      <c r="AY1065" s="172" t="s">
        <v>94</v>
      </c>
    </row>
    <row r="1066" spans="2:65" s="171" customFormat="1" x14ac:dyDescent="0.3">
      <c r="B1066" s="170"/>
      <c r="D1066" s="165" t="s">
        <v>103</v>
      </c>
      <c r="E1066" s="172" t="s">
        <v>0</v>
      </c>
      <c r="F1066" s="173" t="s">
        <v>1436</v>
      </c>
      <c r="H1066" s="174">
        <v>29.2</v>
      </c>
      <c r="L1066" s="170"/>
      <c r="M1066" s="175"/>
      <c r="T1066" s="176"/>
      <c r="AT1066" s="172" t="s">
        <v>103</v>
      </c>
      <c r="AU1066" s="172" t="s">
        <v>38</v>
      </c>
      <c r="AV1066" s="171" t="s">
        <v>38</v>
      </c>
      <c r="AW1066" s="171" t="s">
        <v>17</v>
      </c>
      <c r="AX1066" s="171" t="s">
        <v>35</v>
      </c>
      <c r="AY1066" s="172" t="s">
        <v>94</v>
      </c>
    </row>
    <row r="1067" spans="2:65" s="171" customFormat="1" x14ac:dyDescent="0.3">
      <c r="B1067" s="170"/>
      <c r="D1067" s="165" t="s">
        <v>103</v>
      </c>
      <c r="E1067" s="172" t="s">
        <v>0</v>
      </c>
      <c r="F1067" s="173" t="s">
        <v>1437</v>
      </c>
      <c r="H1067" s="174">
        <v>45</v>
      </c>
      <c r="L1067" s="170"/>
      <c r="M1067" s="175"/>
      <c r="T1067" s="176"/>
      <c r="AT1067" s="172" t="s">
        <v>103</v>
      </c>
      <c r="AU1067" s="172" t="s">
        <v>38</v>
      </c>
      <c r="AV1067" s="171" t="s">
        <v>38</v>
      </c>
      <c r="AW1067" s="171" t="s">
        <v>17</v>
      </c>
      <c r="AX1067" s="171" t="s">
        <v>35</v>
      </c>
      <c r="AY1067" s="172" t="s">
        <v>94</v>
      </c>
    </row>
    <row r="1068" spans="2:65" s="79" customFormat="1" ht="24" customHeight="1" x14ac:dyDescent="0.3">
      <c r="B1068" s="150"/>
      <c r="C1068" s="151" t="s">
        <v>1451</v>
      </c>
      <c r="D1068" s="151" t="s">
        <v>96</v>
      </c>
      <c r="E1068" s="152" t="s">
        <v>1439</v>
      </c>
      <c r="F1068" s="153" t="s">
        <v>1440</v>
      </c>
      <c r="G1068" s="154" t="s">
        <v>343</v>
      </c>
      <c r="H1068" s="155">
        <v>431.18</v>
      </c>
      <c r="I1068" s="156"/>
      <c r="J1068" s="156">
        <f>ROUND(I1068*H1068,2)</f>
        <v>0</v>
      </c>
      <c r="K1068" s="153" t="s">
        <v>262</v>
      </c>
      <c r="L1068" s="80"/>
      <c r="M1068" s="157" t="s">
        <v>0</v>
      </c>
      <c r="N1068" s="158" t="s">
        <v>24</v>
      </c>
      <c r="O1068" s="159">
        <v>0.223</v>
      </c>
      <c r="P1068" s="159">
        <f>O1068*H1068</f>
        <v>96.153140000000008</v>
      </c>
      <c r="Q1068" s="159">
        <v>1.4999999999999999E-4</v>
      </c>
      <c r="R1068" s="159">
        <f>Q1068*H1068</f>
        <v>6.4676999999999998E-2</v>
      </c>
      <c r="S1068" s="159">
        <v>0</v>
      </c>
      <c r="T1068" s="160">
        <f>S1068*H1068</f>
        <v>0</v>
      </c>
      <c r="AR1068" s="161" t="s">
        <v>101</v>
      </c>
      <c r="AT1068" s="161" t="s">
        <v>96</v>
      </c>
      <c r="AU1068" s="161" t="s">
        <v>38</v>
      </c>
      <c r="AY1068" s="72" t="s">
        <v>94</v>
      </c>
      <c r="BE1068" s="162">
        <f>IF(N1068="základní",J1068,0)</f>
        <v>0</v>
      </c>
      <c r="BF1068" s="162">
        <f>IF(N1068="snížená",J1068,0)</f>
        <v>0</v>
      </c>
      <c r="BG1068" s="162">
        <f>IF(N1068="zákl. přenesená",J1068,0)</f>
        <v>0</v>
      </c>
      <c r="BH1068" s="162">
        <f>IF(N1068="sníž. přenesená",J1068,0)</f>
        <v>0</v>
      </c>
      <c r="BI1068" s="162">
        <f>IF(N1068="nulová",J1068,0)</f>
        <v>0</v>
      </c>
      <c r="BJ1068" s="72" t="s">
        <v>36</v>
      </c>
      <c r="BK1068" s="162">
        <f>ROUND(I1068*H1068,2)</f>
        <v>0</v>
      </c>
      <c r="BL1068" s="72" t="s">
        <v>101</v>
      </c>
      <c r="BM1068" s="161" t="s">
        <v>1441</v>
      </c>
    </row>
    <row r="1069" spans="2:65" s="164" customFormat="1" x14ac:dyDescent="0.3">
      <c r="B1069" s="163"/>
      <c r="D1069" s="165" t="s">
        <v>103</v>
      </c>
      <c r="E1069" s="166" t="s">
        <v>0</v>
      </c>
      <c r="F1069" s="167" t="s">
        <v>547</v>
      </c>
      <c r="H1069" s="166" t="s">
        <v>0</v>
      </c>
      <c r="L1069" s="163"/>
      <c r="M1069" s="168"/>
      <c r="T1069" s="169"/>
      <c r="AT1069" s="166" t="s">
        <v>103</v>
      </c>
      <c r="AU1069" s="166" t="s">
        <v>38</v>
      </c>
      <c r="AV1069" s="164" t="s">
        <v>36</v>
      </c>
      <c r="AW1069" s="164" t="s">
        <v>17</v>
      </c>
      <c r="AX1069" s="164" t="s">
        <v>35</v>
      </c>
      <c r="AY1069" s="166" t="s">
        <v>94</v>
      </c>
    </row>
    <row r="1070" spans="2:65" s="164" customFormat="1" x14ac:dyDescent="0.3">
      <c r="B1070" s="163"/>
      <c r="D1070" s="165" t="s">
        <v>103</v>
      </c>
      <c r="E1070" s="166" t="s">
        <v>0</v>
      </c>
      <c r="F1070" s="167" t="s">
        <v>104</v>
      </c>
      <c r="H1070" s="166" t="s">
        <v>0</v>
      </c>
      <c r="L1070" s="163"/>
      <c r="M1070" s="168"/>
      <c r="T1070" s="169"/>
      <c r="AT1070" s="166" t="s">
        <v>103</v>
      </c>
      <c r="AU1070" s="166" t="s">
        <v>38</v>
      </c>
      <c r="AV1070" s="164" t="s">
        <v>36</v>
      </c>
      <c r="AW1070" s="164" t="s">
        <v>17</v>
      </c>
      <c r="AX1070" s="164" t="s">
        <v>35</v>
      </c>
      <c r="AY1070" s="166" t="s">
        <v>94</v>
      </c>
    </row>
    <row r="1071" spans="2:65" s="171" customFormat="1" x14ac:dyDescent="0.3">
      <c r="B1071" s="170"/>
      <c r="D1071" s="165" t="s">
        <v>103</v>
      </c>
      <c r="E1071" s="172" t="s">
        <v>0</v>
      </c>
      <c r="F1071" s="173" t="s">
        <v>363</v>
      </c>
      <c r="H1071" s="174">
        <v>9.1999999999999993</v>
      </c>
      <c r="L1071" s="170"/>
      <c r="M1071" s="175"/>
      <c r="T1071" s="176"/>
      <c r="AT1071" s="172" t="s">
        <v>103</v>
      </c>
      <c r="AU1071" s="172" t="s">
        <v>38</v>
      </c>
      <c r="AV1071" s="171" t="s">
        <v>38</v>
      </c>
      <c r="AW1071" s="171" t="s">
        <v>17</v>
      </c>
      <c r="AX1071" s="171" t="s">
        <v>35</v>
      </c>
      <c r="AY1071" s="172" t="s">
        <v>94</v>
      </c>
    </row>
    <row r="1072" spans="2:65" s="171" customFormat="1" x14ac:dyDescent="0.3">
      <c r="B1072" s="170"/>
      <c r="D1072" s="165" t="s">
        <v>103</v>
      </c>
      <c r="E1072" s="172" t="s">
        <v>0</v>
      </c>
      <c r="F1072" s="173" t="s">
        <v>364</v>
      </c>
      <c r="H1072" s="174">
        <v>17.7</v>
      </c>
      <c r="L1072" s="170"/>
      <c r="M1072" s="175"/>
      <c r="T1072" s="176"/>
      <c r="AT1072" s="172" t="s">
        <v>103</v>
      </c>
      <c r="AU1072" s="172" t="s">
        <v>38</v>
      </c>
      <c r="AV1072" s="171" t="s">
        <v>38</v>
      </c>
      <c r="AW1072" s="171" t="s">
        <v>17</v>
      </c>
      <c r="AX1072" s="171" t="s">
        <v>35</v>
      </c>
      <c r="AY1072" s="172" t="s">
        <v>94</v>
      </c>
    </row>
    <row r="1073" spans="2:51" s="171" customFormat="1" x14ac:dyDescent="0.3">
      <c r="B1073" s="170"/>
      <c r="D1073" s="165" t="s">
        <v>103</v>
      </c>
      <c r="E1073" s="172" t="s">
        <v>0</v>
      </c>
      <c r="F1073" s="173" t="s">
        <v>365</v>
      </c>
      <c r="H1073" s="174">
        <v>26.46</v>
      </c>
      <c r="L1073" s="170"/>
      <c r="M1073" s="175"/>
      <c r="T1073" s="176"/>
      <c r="AT1073" s="172" t="s">
        <v>103</v>
      </c>
      <c r="AU1073" s="172" t="s">
        <v>38</v>
      </c>
      <c r="AV1073" s="171" t="s">
        <v>38</v>
      </c>
      <c r="AW1073" s="171" t="s">
        <v>17</v>
      </c>
      <c r="AX1073" s="171" t="s">
        <v>35</v>
      </c>
      <c r="AY1073" s="172" t="s">
        <v>94</v>
      </c>
    </row>
    <row r="1074" spans="2:51" s="171" customFormat="1" x14ac:dyDescent="0.3">
      <c r="B1074" s="170"/>
      <c r="D1074" s="165" t="s">
        <v>103</v>
      </c>
      <c r="E1074" s="172" t="s">
        <v>0</v>
      </c>
      <c r="F1074" s="173" t="s">
        <v>366</v>
      </c>
      <c r="H1074" s="174">
        <v>6.46</v>
      </c>
      <c r="L1074" s="170"/>
      <c r="M1074" s="175"/>
      <c r="T1074" s="176"/>
      <c r="AT1074" s="172" t="s">
        <v>103</v>
      </c>
      <c r="AU1074" s="172" t="s">
        <v>38</v>
      </c>
      <c r="AV1074" s="171" t="s">
        <v>38</v>
      </c>
      <c r="AW1074" s="171" t="s">
        <v>17</v>
      </c>
      <c r="AX1074" s="171" t="s">
        <v>35</v>
      </c>
      <c r="AY1074" s="172" t="s">
        <v>94</v>
      </c>
    </row>
    <row r="1075" spans="2:51" s="171" customFormat="1" x14ac:dyDescent="0.3">
      <c r="B1075" s="170"/>
      <c r="D1075" s="165" t="s">
        <v>103</v>
      </c>
      <c r="E1075" s="172" t="s">
        <v>0</v>
      </c>
      <c r="F1075" s="173" t="s">
        <v>367</v>
      </c>
      <c r="H1075" s="174">
        <v>5.04</v>
      </c>
      <c r="L1075" s="170"/>
      <c r="M1075" s="175"/>
      <c r="T1075" s="176"/>
      <c r="AT1075" s="172" t="s">
        <v>103</v>
      </c>
      <c r="AU1075" s="172" t="s">
        <v>38</v>
      </c>
      <c r="AV1075" s="171" t="s">
        <v>38</v>
      </c>
      <c r="AW1075" s="171" t="s">
        <v>17</v>
      </c>
      <c r="AX1075" s="171" t="s">
        <v>35</v>
      </c>
      <c r="AY1075" s="172" t="s">
        <v>94</v>
      </c>
    </row>
    <row r="1076" spans="2:51" s="171" customFormat="1" x14ac:dyDescent="0.3">
      <c r="B1076" s="170"/>
      <c r="D1076" s="165" t="s">
        <v>103</v>
      </c>
      <c r="E1076" s="172" t="s">
        <v>0</v>
      </c>
      <c r="F1076" s="173" t="s">
        <v>368</v>
      </c>
      <c r="H1076" s="174">
        <v>7.4</v>
      </c>
      <c r="L1076" s="170"/>
      <c r="M1076" s="175"/>
      <c r="T1076" s="176"/>
      <c r="AT1076" s="172" t="s">
        <v>103</v>
      </c>
      <c r="AU1076" s="172" t="s">
        <v>38</v>
      </c>
      <c r="AV1076" s="171" t="s">
        <v>38</v>
      </c>
      <c r="AW1076" s="171" t="s">
        <v>17</v>
      </c>
      <c r="AX1076" s="171" t="s">
        <v>35</v>
      </c>
      <c r="AY1076" s="172" t="s">
        <v>94</v>
      </c>
    </row>
    <row r="1077" spans="2:51" s="164" customFormat="1" x14ac:dyDescent="0.3">
      <c r="B1077" s="163"/>
      <c r="D1077" s="165" t="s">
        <v>103</v>
      </c>
      <c r="E1077" s="166" t="s">
        <v>0</v>
      </c>
      <c r="F1077" s="167" t="s">
        <v>285</v>
      </c>
      <c r="H1077" s="166" t="s">
        <v>0</v>
      </c>
      <c r="L1077" s="163"/>
      <c r="M1077" s="168"/>
      <c r="T1077" s="169"/>
      <c r="AT1077" s="166" t="s">
        <v>103</v>
      </c>
      <c r="AU1077" s="166" t="s">
        <v>38</v>
      </c>
      <c r="AV1077" s="164" t="s">
        <v>36</v>
      </c>
      <c r="AW1077" s="164" t="s">
        <v>17</v>
      </c>
      <c r="AX1077" s="164" t="s">
        <v>35</v>
      </c>
      <c r="AY1077" s="166" t="s">
        <v>94</v>
      </c>
    </row>
    <row r="1078" spans="2:51" s="171" customFormat="1" x14ac:dyDescent="0.3">
      <c r="B1078" s="170"/>
      <c r="D1078" s="165" t="s">
        <v>103</v>
      </c>
      <c r="E1078" s="172" t="s">
        <v>0</v>
      </c>
      <c r="F1078" s="173" t="s">
        <v>369</v>
      </c>
      <c r="H1078" s="174">
        <v>42.96</v>
      </c>
      <c r="L1078" s="170"/>
      <c r="M1078" s="175"/>
      <c r="T1078" s="176"/>
      <c r="AT1078" s="172" t="s">
        <v>103</v>
      </c>
      <c r="AU1078" s="172" t="s">
        <v>38</v>
      </c>
      <c r="AV1078" s="171" t="s">
        <v>38</v>
      </c>
      <c r="AW1078" s="171" t="s">
        <v>17</v>
      </c>
      <c r="AX1078" s="171" t="s">
        <v>35</v>
      </c>
      <c r="AY1078" s="172" t="s">
        <v>94</v>
      </c>
    </row>
    <row r="1079" spans="2:51" s="171" customFormat="1" x14ac:dyDescent="0.3">
      <c r="B1079" s="170"/>
      <c r="D1079" s="165" t="s">
        <v>103</v>
      </c>
      <c r="E1079" s="172" t="s">
        <v>0</v>
      </c>
      <c r="F1079" s="173" t="s">
        <v>370</v>
      </c>
      <c r="H1079" s="174">
        <v>16.2</v>
      </c>
      <c r="L1079" s="170"/>
      <c r="M1079" s="175"/>
      <c r="T1079" s="176"/>
      <c r="AT1079" s="172" t="s">
        <v>103</v>
      </c>
      <c r="AU1079" s="172" t="s">
        <v>38</v>
      </c>
      <c r="AV1079" s="171" t="s">
        <v>38</v>
      </c>
      <c r="AW1079" s="171" t="s">
        <v>17</v>
      </c>
      <c r="AX1079" s="171" t="s">
        <v>35</v>
      </c>
      <c r="AY1079" s="172" t="s">
        <v>94</v>
      </c>
    </row>
    <row r="1080" spans="2:51" s="171" customFormat="1" x14ac:dyDescent="0.3">
      <c r="B1080" s="170"/>
      <c r="D1080" s="165" t="s">
        <v>103</v>
      </c>
      <c r="E1080" s="172" t="s">
        <v>0</v>
      </c>
      <c r="F1080" s="173" t="s">
        <v>371</v>
      </c>
      <c r="H1080" s="174">
        <v>30.6</v>
      </c>
      <c r="L1080" s="170"/>
      <c r="M1080" s="175"/>
      <c r="T1080" s="176"/>
      <c r="AT1080" s="172" t="s">
        <v>103</v>
      </c>
      <c r="AU1080" s="172" t="s">
        <v>38</v>
      </c>
      <c r="AV1080" s="171" t="s">
        <v>38</v>
      </c>
      <c r="AW1080" s="171" t="s">
        <v>17</v>
      </c>
      <c r="AX1080" s="171" t="s">
        <v>35</v>
      </c>
      <c r="AY1080" s="172" t="s">
        <v>94</v>
      </c>
    </row>
    <row r="1081" spans="2:51" s="171" customFormat="1" x14ac:dyDescent="0.3">
      <c r="B1081" s="170"/>
      <c r="D1081" s="165" t="s">
        <v>103</v>
      </c>
      <c r="E1081" s="172" t="s">
        <v>0</v>
      </c>
      <c r="F1081" s="173" t="s">
        <v>372</v>
      </c>
      <c r="H1081" s="174">
        <v>44.88</v>
      </c>
      <c r="L1081" s="170"/>
      <c r="M1081" s="175"/>
      <c r="T1081" s="176"/>
      <c r="AT1081" s="172" t="s">
        <v>103</v>
      </c>
      <c r="AU1081" s="172" t="s">
        <v>38</v>
      </c>
      <c r="AV1081" s="171" t="s">
        <v>38</v>
      </c>
      <c r="AW1081" s="171" t="s">
        <v>17</v>
      </c>
      <c r="AX1081" s="171" t="s">
        <v>35</v>
      </c>
      <c r="AY1081" s="172" t="s">
        <v>94</v>
      </c>
    </row>
    <row r="1082" spans="2:51" s="164" customFormat="1" x14ac:dyDescent="0.3">
      <c r="B1082" s="163"/>
      <c r="D1082" s="165" t="s">
        <v>103</v>
      </c>
      <c r="E1082" s="166" t="s">
        <v>0</v>
      </c>
      <c r="F1082" s="167" t="s">
        <v>290</v>
      </c>
      <c r="H1082" s="166" t="s">
        <v>0</v>
      </c>
      <c r="L1082" s="163"/>
      <c r="M1082" s="168"/>
      <c r="T1082" s="169"/>
      <c r="AT1082" s="166" t="s">
        <v>103</v>
      </c>
      <c r="AU1082" s="166" t="s">
        <v>38</v>
      </c>
      <c r="AV1082" s="164" t="s">
        <v>36</v>
      </c>
      <c r="AW1082" s="164" t="s">
        <v>17</v>
      </c>
      <c r="AX1082" s="164" t="s">
        <v>35</v>
      </c>
      <c r="AY1082" s="166" t="s">
        <v>94</v>
      </c>
    </row>
    <row r="1083" spans="2:51" s="171" customFormat="1" x14ac:dyDescent="0.3">
      <c r="B1083" s="170"/>
      <c r="D1083" s="165" t="s">
        <v>103</v>
      </c>
      <c r="E1083" s="172" t="s">
        <v>0</v>
      </c>
      <c r="F1083" s="173" t="s">
        <v>374</v>
      </c>
      <c r="H1083" s="174">
        <v>57.28</v>
      </c>
      <c r="L1083" s="170"/>
      <c r="M1083" s="175"/>
      <c r="T1083" s="176"/>
      <c r="AT1083" s="172" t="s">
        <v>103</v>
      </c>
      <c r="AU1083" s="172" t="s">
        <v>38</v>
      </c>
      <c r="AV1083" s="171" t="s">
        <v>38</v>
      </c>
      <c r="AW1083" s="171" t="s">
        <v>17</v>
      </c>
      <c r="AX1083" s="171" t="s">
        <v>35</v>
      </c>
      <c r="AY1083" s="172" t="s">
        <v>94</v>
      </c>
    </row>
    <row r="1084" spans="2:51" s="171" customFormat="1" x14ac:dyDescent="0.3">
      <c r="B1084" s="170"/>
      <c r="D1084" s="165" t="s">
        <v>103</v>
      </c>
      <c r="E1084" s="172" t="s">
        <v>0</v>
      </c>
      <c r="F1084" s="173" t="s">
        <v>375</v>
      </c>
      <c r="H1084" s="174">
        <v>45.6</v>
      </c>
      <c r="L1084" s="170"/>
      <c r="M1084" s="175"/>
      <c r="T1084" s="176"/>
      <c r="AT1084" s="172" t="s">
        <v>103</v>
      </c>
      <c r="AU1084" s="172" t="s">
        <v>38</v>
      </c>
      <c r="AV1084" s="171" t="s">
        <v>38</v>
      </c>
      <c r="AW1084" s="171" t="s">
        <v>17</v>
      </c>
      <c r="AX1084" s="171" t="s">
        <v>35</v>
      </c>
      <c r="AY1084" s="172" t="s">
        <v>94</v>
      </c>
    </row>
    <row r="1085" spans="2:51" s="171" customFormat="1" x14ac:dyDescent="0.3">
      <c r="B1085" s="170"/>
      <c r="D1085" s="165" t="s">
        <v>103</v>
      </c>
      <c r="E1085" s="172" t="s">
        <v>0</v>
      </c>
      <c r="F1085" s="173" t="s">
        <v>376</v>
      </c>
      <c r="H1085" s="174">
        <v>18.600000000000001</v>
      </c>
      <c r="L1085" s="170"/>
      <c r="M1085" s="175"/>
      <c r="T1085" s="176"/>
      <c r="AT1085" s="172" t="s">
        <v>103</v>
      </c>
      <c r="AU1085" s="172" t="s">
        <v>38</v>
      </c>
      <c r="AV1085" s="171" t="s">
        <v>38</v>
      </c>
      <c r="AW1085" s="171" t="s">
        <v>17</v>
      </c>
      <c r="AX1085" s="171" t="s">
        <v>35</v>
      </c>
      <c r="AY1085" s="172" t="s">
        <v>94</v>
      </c>
    </row>
    <row r="1086" spans="2:51" s="171" customFormat="1" x14ac:dyDescent="0.3">
      <c r="B1086" s="170"/>
      <c r="D1086" s="165" t="s">
        <v>103</v>
      </c>
      <c r="E1086" s="172" t="s">
        <v>0</v>
      </c>
      <c r="F1086" s="173" t="s">
        <v>371</v>
      </c>
      <c r="H1086" s="174">
        <v>30.6</v>
      </c>
      <c r="L1086" s="170"/>
      <c r="M1086" s="175"/>
      <c r="T1086" s="176"/>
      <c r="AT1086" s="172" t="s">
        <v>103</v>
      </c>
      <c r="AU1086" s="172" t="s">
        <v>38</v>
      </c>
      <c r="AV1086" s="171" t="s">
        <v>38</v>
      </c>
      <c r="AW1086" s="171" t="s">
        <v>17</v>
      </c>
      <c r="AX1086" s="171" t="s">
        <v>35</v>
      </c>
      <c r="AY1086" s="172" t="s">
        <v>94</v>
      </c>
    </row>
    <row r="1087" spans="2:51" s="171" customFormat="1" x14ac:dyDescent="0.3">
      <c r="B1087" s="170"/>
      <c r="D1087" s="165" t="s">
        <v>103</v>
      </c>
      <c r="E1087" s="172" t="s">
        <v>0</v>
      </c>
      <c r="F1087" s="173" t="s">
        <v>377</v>
      </c>
      <c r="H1087" s="174">
        <v>28.4</v>
      </c>
      <c r="L1087" s="170"/>
      <c r="M1087" s="175"/>
      <c r="T1087" s="176"/>
      <c r="AT1087" s="172" t="s">
        <v>103</v>
      </c>
      <c r="AU1087" s="172" t="s">
        <v>38</v>
      </c>
      <c r="AV1087" s="171" t="s">
        <v>38</v>
      </c>
      <c r="AW1087" s="171" t="s">
        <v>17</v>
      </c>
      <c r="AX1087" s="171" t="s">
        <v>35</v>
      </c>
      <c r="AY1087" s="172" t="s">
        <v>94</v>
      </c>
    </row>
    <row r="1088" spans="2:51" s="171" customFormat="1" x14ac:dyDescent="0.3">
      <c r="B1088" s="170"/>
      <c r="D1088" s="165" t="s">
        <v>103</v>
      </c>
      <c r="E1088" s="172" t="s">
        <v>0</v>
      </c>
      <c r="F1088" s="173" t="s">
        <v>1442</v>
      </c>
      <c r="H1088" s="174">
        <v>43.8</v>
      </c>
      <c r="L1088" s="170"/>
      <c r="M1088" s="175"/>
      <c r="T1088" s="176"/>
      <c r="AT1088" s="172" t="s">
        <v>103</v>
      </c>
      <c r="AU1088" s="172" t="s">
        <v>38</v>
      </c>
      <c r="AV1088" s="171" t="s">
        <v>38</v>
      </c>
      <c r="AW1088" s="171" t="s">
        <v>17</v>
      </c>
      <c r="AX1088" s="171" t="s">
        <v>35</v>
      </c>
      <c r="AY1088" s="172" t="s">
        <v>94</v>
      </c>
    </row>
    <row r="1089" spans="2:65" s="79" customFormat="1" ht="36" customHeight="1" x14ac:dyDescent="0.3">
      <c r="B1089" s="150"/>
      <c r="C1089" s="151" t="s">
        <v>1454</v>
      </c>
      <c r="D1089" s="151" t="s">
        <v>96</v>
      </c>
      <c r="E1089" s="152" t="s">
        <v>1444</v>
      </c>
      <c r="F1089" s="153" t="s">
        <v>1445</v>
      </c>
      <c r="G1089" s="154" t="s">
        <v>261</v>
      </c>
      <c r="H1089" s="155">
        <v>8</v>
      </c>
      <c r="I1089" s="156"/>
      <c r="J1089" s="156">
        <f>ROUND(I1089*H1089,2)</f>
        <v>0</v>
      </c>
      <c r="K1089" s="153" t="s">
        <v>0</v>
      </c>
      <c r="L1089" s="80"/>
      <c r="M1089" s="157" t="s">
        <v>0</v>
      </c>
      <c r="N1089" s="158" t="s">
        <v>24</v>
      </c>
      <c r="O1089" s="159">
        <v>3.3039999999999998</v>
      </c>
      <c r="P1089" s="159">
        <f>O1089*H1089</f>
        <v>26.431999999999999</v>
      </c>
      <c r="Q1089" s="159">
        <v>0</v>
      </c>
      <c r="R1089" s="159">
        <f>Q1089*H1089</f>
        <v>0</v>
      </c>
      <c r="S1089" s="159">
        <v>0</v>
      </c>
      <c r="T1089" s="160">
        <f>S1089*H1089</f>
        <v>0</v>
      </c>
      <c r="AR1089" s="161" t="s">
        <v>178</v>
      </c>
      <c r="AT1089" s="161" t="s">
        <v>96</v>
      </c>
      <c r="AU1089" s="161" t="s">
        <v>38</v>
      </c>
      <c r="AY1089" s="72" t="s">
        <v>94</v>
      </c>
      <c r="BE1089" s="162">
        <f>IF(N1089="základní",J1089,0)</f>
        <v>0</v>
      </c>
      <c r="BF1089" s="162">
        <f>IF(N1089="snížená",J1089,0)</f>
        <v>0</v>
      </c>
      <c r="BG1089" s="162">
        <f>IF(N1089="zákl. přenesená",J1089,0)</f>
        <v>0</v>
      </c>
      <c r="BH1089" s="162">
        <f>IF(N1089="sníž. přenesená",J1089,0)</f>
        <v>0</v>
      </c>
      <c r="BI1089" s="162">
        <f>IF(N1089="nulová",J1089,0)</f>
        <v>0</v>
      </c>
      <c r="BJ1089" s="72" t="s">
        <v>36</v>
      </c>
      <c r="BK1089" s="162">
        <f>ROUND(I1089*H1089,2)</f>
        <v>0</v>
      </c>
      <c r="BL1089" s="72" t="s">
        <v>178</v>
      </c>
      <c r="BM1089" s="161" t="s">
        <v>1446</v>
      </c>
    </row>
    <row r="1090" spans="2:65" s="171" customFormat="1" x14ac:dyDescent="0.3">
      <c r="B1090" s="170"/>
      <c r="D1090" s="165" t="s">
        <v>103</v>
      </c>
      <c r="E1090" s="172" t="s">
        <v>0</v>
      </c>
      <c r="F1090" s="173" t="s">
        <v>206</v>
      </c>
      <c r="H1090" s="174">
        <v>4</v>
      </c>
      <c r="L1090" s="170"/>
      <c r="M1090" s="175"/>
      <c r="T1090" s="176"/>
      <c r="AT1090" s="172" t="s">
        <v>103</v>
      </c>
      <c r="AU1090" s="172" t="s">
        <v>38</v>
      </c>
      <c r="AV1090" s="171" t="s">
        <v>38</v>
      </c>
      <c r="AW1090" s="171" t="s">
        <v>17</v>
      </c>
      <c r="AX1090" s="171" t="s">
        <v>35</v>
      </c>
      <c r="AY1090" s="172" t="s">
        <v>94</v>
      </c>
    </row>
    <row r="1091" spans="2:65" s="171" customFormat="1" x14ac:dyDescent="0.3">
      <c r="B1091" s="170"/>
      <c r="D1091" s="165" t="s">
        <v>103</v>
      </c>
      <c r="E1091" s="172" t="s">
        <v>0</v>
      </c>
      <c r="F1091" s="173" t="s">
        <v>625</v>
      </c>
      <c r="H1091" s="174">
        <v>4</v>
      </c>
      <c r="L1091" s="170"/>
      <c r="M1091" s="175"/>
      <c r="T1091" s="176"/>
      <c r="AT1091" s="172" t="s">
        <v>103</v>
      </c>
      <c r="AU1091" s="172" t="s">
        <v>38</v>
      </c>
      <c r="AV1091" s="171" t="s">
        <v>38</v>
      </c>
      <c r="AW1091" s="171" t="s">
        <v>17</v>
      </c>
      <c r="AX1091" s="171" t="s">
        <v>35</v>
      </c>
      <c r="AY1091" s="172" t="s">
        <v>94</v>
      </c>
    </row>
    <row r="1092" spans="2:65" s="79" customFormat="1" ht="24" customHeight="1" x14ac:dyDescent="0.3">
      <c r="B1092" s="150"/>
      <c r="C1092" s="151" t="s">
        <v>1458</v>
      </c>
      <c r="D1092" s="151" t="s">
        <v>96</v>
      </c>
      <c r="E1092" s="152" t="s">
        <v>1448</v>
      </c>
      <c r="F1092" s="153" t="s">
        <v>1449</v>
      </c>
      <c r="G1092" s="154" t="s">
        <v>261</v>
      </c>
      <c r="H1092" s="155">
        <v>4</v>
      </c>
      <c r="I1092" s="156"/>
      <c r="J1092" s="156">
        <f>ROUND(I1092*H1092,2)</f>
        <v>0</v>
      </c>
      <c r="K1092" s="153" t="s">
        <v>262</v>
      </c>
      <c r="L1092" s="80"/>
      <c r="M1092" s="157" t="s">
        <v>0</v>
      </c>
      <c r="N1092" s="158" t="s">
        <v>24</v>
      </c>
      <c r="O1092" s="159">
        <v>2.859</v>
      </c>
      <c r="P1092" s="159">
        <f>O1092*H1092</f>
        <v>11.436</v>
      </c>
      <c r="Q1092" s="159">
        <v>0</v>
      </c>
      <c r="R1092" s="159">
        <f>Q1092*H1092</f>
        <v>0</v>
      </c>
      <c r="S1092" s="159">
        <v>0</v>
      </c>
      <c r="T1092" s="160">
        <f>S1092*H1092</f>
        <v>0</v>
      </c>
      <c r="AR1092" s="161" t="s">
        <v>178</v>
      </c>
      <c r="AT1092" s="161" t="s">
        <v>96</v>
      </c>
      <c r="AU1092" s="161" t="s">
        <v>38</v>
      </c>
      <c r="AY1092" s="72" t="s">
        <v>94</v>
      </c>
      <c r="BE1092" s="162">
        <f>IF(N1092="základní",J1092,0)</f>
        <v>0</v>
      </c>
      <c r="BF1092" s="162">
        <f>IF(N1092="snížená",J1092,0)</f>
        <v>0</v>
      </c>
      <c r="BG1092" s="162">
        <f>IF(N1092="zákl. přenesená",J1092,0)</f>
        <v>0</v>
      </c>
      <c r="BH1092" s="162">
        <f>IF(N1092="sníž. přenesená",J1092,0)</f>
        <v>0</v>
      </c>
      <c r="BI1092" s="162">
        <f>IF(N1092="nulová",J1092,0)</f>
        <v>0</v>
      </c>
      <c r="BJ1092" s="72" t="s">
        <v>36</v>
      </c>
      <c r="BK1092" s="162">
        <f>ROUND(I1092*H1092,2)</f>
        <v>0</v>
      </c>
      <c r="BL1092" s="72" t="s">
        <v>178</v>
      </c>
      <c r="BM1092" s="161" t="s">
        <v>1450</v>
      </c>
    </row>
    <row r="1093" spans="2:65" s="171" customFormat="1" x14ac:dyDescent="0.3">
      <c r="B1093" s="170"/>
      <c r="D1093" s="165" t="s">
        <v>103</v>
      </c>
      <c r="E1093" s="172" t="s">
        <v>0</v>
      </c>
      <c r="F1093" s="173" t="s">
        <v>206</v>
      </c>
      <c r="H1093" s="174">
        <v>4</v>
      </c>
      <c r="L1093" s="170"/>
      <c r="M1093" s="175"/>
      <c r="T1093" s="176"/>
      <c r="AT1093" s="172" t="s">
        <v>103</v>
      </c>
      <c r="AU1093" s="172" t="s">
        <v>38</v>
      </c>
      <c r="AV1093" s="171" t="s">
        <v>38</v>
      </c>
      <c r="AW1093" s="171" t="s">
        <v>17</v>
      </c>
      <c r="AX1093" s="171" t="s">
        <v>35</v>
      </c>
      <c r="AY1093" s="172" t="s">
        <v>94</v>
      </c>
    </row>
    <row r="1094" spans="2:65" s="79" customFormat="1" ht="24" customHeight="1" x14ac:dyDescent="0.3">
      <c r="B1094" s="150"/>
      <c r="C1094" s="177" t="s">
        <v>1462</v>
      </c>
      <c r="D1094" s="177" t="s">
        <v>164</v>
      </c>
      <c r="E1094" s="178" t="s">
        <v>1452</v>
      </c>
      <c r="F1094" s="179" t="s">
        <v>1829</v>
      </c>
      <c r="G1094" s="180" t="s">
        <v>261</v>
      </c>
      <c r="H1094" s="181">
        <v>4</v>
      </c>
      <c r="I1094" s="182"/>
      <c r="J1094" s="182">
        <f>ROUND(I1094*H1094,2)</f>
        <v>0</v>
      </c>
      <c r="K1094" s="179" t="s">
        <v>262</v>
      </c>
      <c r="L1094" s="183"/>
      <c r="M1094" s="184" t="s">
        <v>0</v>
      </c>
      <c r="N1094" s="185" t="s">
        <v>24</v>
      </c>
      <c r="O1094" s="159">
        <v>0</v>
      </c>
      <c r="P1094" s="159">
        <f>O1094*H1094</f>
        <v>0</v>
      </c>
      <c r="Q1094" s="159">
        <v>2.5000000000000001E-2</v>
      </c>
      <c r="R1094" s="159">
        <f>Q1094*H1094</f>
        <v>0.1</v>
      </c>
      <c r="S1094" s="159">
        <v>0</v>
      </c>
      <c r="T1094" s="160">
        <f>S1094*H1094</f>
        <v>0</v>
      </c>
      <c r="AR1094" s="161" t="s">
        <v>267</v>
      </c>
      <c r="AT1094" s="161" t="s">
        <v>164</v>
      </c>
      <c r="AU1094" s="161" t="s">
        <v>38</v>
      </c>
      <c r="AY1094" s="72" t="s">
        <v>94</v>
      </c>
      <c r="BE1094" s="162">
        <f>IF(N1094="základní",J1094,0)</f>
        <v>0</v>
      </c>
      <c r="BF1094" s="162">
        <f>IF(N1094="snížená",J1094,0)</f>
        <v>0</v>
      </c>
      <c r="BG1094" s="162">
        <f>IF(N1094="zákl. přenesená",J1094,0)</f>
        <v>0</v>
      </c>
      <c r="BH1094" s="162">
        <f>IF(N1094="sníž. přenesená",J1094,0)</f>
        <v>0</v>
      </c>
      <c r="BI1094" s="162">
        <f>IF(N1094="nulová",J1094,0)</f>
        <v>0</v>
      </c>
      <c r="BJ1094" s="72" t="s">
        <v>36</v>
      </c>
      <c r="BK1094" s="162">
        <f>ROUND(I1094*H1094,2)</f>
        <v>0</v>
      </c>
      <c r="BL1094" s="72" t="s">
        <v>178</v>
      </c>
      <c r="BM1094" s="161" t="s">
        <v>1453</v>
      </c>
    </row>
    <row r="1095" spans="2:65" s="171" customFormat="1" x14ac:dyDescent="0.3">
      <c r="B1095" s="170"/>
      <c r="D1095" s="165" t="s">
        <v>103</v>
      </c>
      <c r="E1095" s="172" t="s">
        <v>0</v>
      </c>
      <c r="F1095" s="173" t="s">
        <v>206</v>
      </c>
      <c r="H1095" s="174">
        <v>4</v>
      </c>
      <c r="L1095" s="170"/>
      <c r="M1095" s="175"/>
      <c r="T1095" s="176"/>
      <c r="AT1095" s="172" t="s">
        <v>103</v>
      </c>
      <c r="AU1095" s="172" t="s">
        <v>38</v>
      </c>
      <c r="AV1095" s="171" t="s">
        <v>38</v>
      </c>
      <c r="AW1095" s="171" t="s">
        <v>17</v>
      </c>
      <c r="AX1095" s="171" t="s">
        <v>35</v>
      </c>
      <c r="AY1095" s="172" t="s">
        <v>94</v>
      </c>
    </row>
    <row r="1096" spans="2:65" s="79" customFormat="1" ht="24" customHeight="1" x14ac:dyDescent="0.3">
      <c r="B1096" s="150"/>
      <c r="C1096" s="151" t="s">
        <v>1465</v>
      </c>
      <c r="D1096" s="151" t="s">
        <v>96</v>
      </c>
      <c r="E1096" s="152" t="s">
        <v>1455</v>
      </c>
      <c r="F1096" s="153" t="s">
        <v>1456</v>
      </c>
      <c r="G1096" s="154" t="s">
        <v>261</v>
      </c>
      <c r="H1096" s="155">
        <v>4</v>
      </c>
      <c r="I1096" s="156"/>
      <c r="J1096" s="156">
        <f>ROUND(I1096*H1096,2)</f>
        <v>0</v>
      </c>
      <c r="K1096" s="153" t="s">
        <v>262</v>
      </c>
      <c r="L1096" s="80"/>
      <c r="M1096" s="157" t="s">
        <v>0</v>
      </c>
      <c r="N1096" s="158" t="s">
        <v>24</v>
      </c>
      <c r="O1096" s="159">
        <v>3.3039999999999998</v>
      </c>
      <c r="P1096" s="159">
        <f>O1096*H1096</f>
        <v>13.215999999999999</v>
      </c>
      <c r="Q1096" s="159">
        <v>0</v>
      </c>
      <c r="R1096" s="159">
        <f>Q1096*H1096</f>
        <v>0</v>
      </c>
      <c r="S1096" s="159">
        <v>0</v>
      </c>
      <c r="T1096" s="160">
        <f>S1096*H1096</f>
        <v>0</v>
      </c>
      <c r="AR1096" s="161" t="s">
        <v>178</v>
      </c>
      <c r="AT1096" s="161" t="s">
        <v>96</v>
      </c>
      <c r="AU1096" s="161" t="s">
        <v>38</v>
      </c>
      <c r="AY1096" s="72" t="s">
        <v>94</v>
      </c>
      <c r="BE1096" s="162">
        <f>IF(N1096="základní",J1096,0)</f>
        <v>0</v>
      </c>
      <c r="BF1096" s="162">
        <f>IF(N1096="snížená",J1096,0)</f>
        <v>0</v>
      </c>
      <c r="BG1096" s="162">
        <f>IF(N1096="zákl. přenesená",J1096,0)</f>
        <v>0</v>
      </c>
      <c r="BH1096" s="162">
        <f>IF(N1096="sníž. přenesená",J1096,0)</f>
        <v>0</v>
      </c>
      <c r="BI1096" s="162">
        <f>IF(N1096="nulová",J1096,0)</f>
        <v>0</v>
      </c>
      <c r="BJ1096" s="72" t="s">
        <v>36</v>
      </c>
      <c r="BK1096" s="162">
        <f>ROUND(I1096*H1096,2)</f>
        <v>0</v>
      </c>
      <c r="BL1096" s="72" t="s">
        <v>178</v>
      </c>
      <c r="BM1096" s="161" t="s">
        <v>1457</v>
      </c>
    </row>
    <row r="1097" spans="2:65" s="171" customFormat="1" x14ac:dyDescent="0.3">
      <c r="B1097" s="170"/>
      <c r="D1097" s="165" t="s">
        <v>103</v>
      </c>
      <c r="E1097" s="172" t="s">
        <v>0</v>
      </c>
      <c r="F1097" s="173" t="s">
        <v>625</v>
      </c>
      <c r="H1097" s="174">
        <v>4</v>
      </c>
      <c r="L1097" s="170"/>
      <c r="M1097" s="175"/>
      <c r="T1097" s="176"/>
      <c r="AT1097" s="172" t="s">
        <v>103</v>
      </c>
      <c r="AU1097" s="172" t="s">
        <v>38</v>
      </c>
      <c r="AV1097" s="171" t="s">
        <v>38</v>
      </c>
      <c r="AW1097" s="171" t="s">
        <v>17</v>
      </c>
      <c r="AX1097" s="171" t="s">
        <v>35</v>
      </c>
      <c r="AY1097" s="172" t="s">
        <v>94</v>
      </c>
    </row>
    <row r="1098" spans="2:65" s="79" customFormat="1" ht="24" customHeight="1" x14ac:dyDescent="0.3">
      <c r="B1098" s="150"/>
      <c r="C1098" s="177" t="s">
        <v>1470</v>
      </c>
      <c r="D1098" s="177" t="s">
        <v>164</v>
      </c>
      <c r="E1098" s="178" t="s">
        <v>1459</v>
      </c>
      <c r="F1098" s="179" t="s">
        <v>1830</v>
      </c>
      <c r="G1098" s="180" t="s">
        <v>261</v>
      </c>
      <c r="H1098" s="181">
        <v>3</v>
      </c>
      <c r="I1098" s="182"/>
      <c r="J1098" s="182">
        <f>ROUND(I1098*H1098,2)</f>
        <v>0</v>
      </c>
      <c r="K1098" s="179" t="s">
        <v>262</v>
      </c>
      <c r="L1098" s="183"/>
      <c r="M1098" s="184" t="s">
        <v>0</v>
      </c>
      <c r="N1098" s="185" t="s">
        <v>24</v>
      </c>
      <c r="O1098" s="159">
        <v>0</v>
      </c>
      <c r="P1098" s="159">
        <f>O1098*H1098</f>
        <v>0</v>
      </c>
      <c r="Q1098" s="159">
        <v>2.7E-2</v>
      </c>
      <c r="R1098" s="159">
        <f>Q1098*H1098</f>
        <v>8.1000000000000003E-2</v>
      </c>
      <c r="S1098" s="159">
        <v>0</v>
      </c>
      <c r="T1098" s="160">
        <f>S1098*H1098</f>
        <v>0</v>
      </c>
      <c r="AR1098" s="161" t="s">
        <v>267</v>
      </c>
      <c r="AT1098" s="161" t="s">
        <v>164</v>
      </c>
      <c r="AU1098" s="161" t="s">
        <v>38</v>
      </c>
      <c r="AY1098" s="72" t="s">
        <v>94</v>
      </c>
      <c r="BE1098" s="162">
        <f>IF(N1098="základní",J1098,0)</f>
        <v>0</v>
      </c>
      <c r="BF1098" s="162">
        <f>IF(N1098="snížená",J1098,0)</f>
        <v>0</v>
      </c>
      <c r="BG1098" s="162">
        <f>IF(N1098="zákl. přenesená",J1098,0)</f>
        <v>0</v>
      </c>
      <c r="BH1098" s="162">
        <f>IF(N1098="sníž. přenesená",J1098,0)</f>
        <v>0</v>
      </c>
      <c r="BI1098" s="162">
        <f>IF(N1098="nulová",J1098,0)</f>
        <v>0</v>
      </c>
      <c r="BJ1098" s="72" t="s">
        <v>36</v>
      </c>
      <c r="BK1098" s="162">
        <f>ROUND(I1098*H1098,2)</f>
        <v>0</v>
      </c>
      <c r="BL1098" s="72" t="s">
        <v>178</v>
      </c>
      <c r="BM1098" s="161" t="s">
        <v>1460</v>
      </c>
    </row>
    <row r="1099" spans="2:65" s="171" customFormat="1" x14ac:dyDescent="0.3">
      <c r="B1099" s="170"/>
      <c r="D1099" s="165" t="s">
        <v>103</v>
      </c>
      <c r="E1099" s="172" t="s">
        <v>0</v>
      </c>
      <c r="F1099" s="173" t="s">
        <v>1461</v>
      </c>
      <c r="H1099" s="174">
        <v>3</v>
      </c>
      <c r="L1099" s="170"/>
      <c r="M1099" s="175"/>
      <c r="T1099" s="176"/>
      <c r="AT1099" s="172" t="s">
        <v>103</v>
      </c>
      <c r="AU1099" s="172" t="s">
        <v>38</v>
      </c>
      <c r="AV1099" s="171" t="s">
        <v>38</v>
      </c>
      <c r="AW1099" s="171" t="s">
        <v>17</v>
      </c>
      <c r="AX1099" s="171" t="s">
        <v>35</v>
      </c>
      <c r="AY1099" s="172" t="s">
        <v>94</v>
      </c>
    </row>
    <row r="1100" spans="2:65" s="79" customFormat="1" ht="24" customHeight="1" x14ac:dyDescent="0.3">
      <c r="B1100" s="150"/>
      <c r="C1100" s="177" t="s">
        <v>1474</v>
      </c>
      <c r="D1100" s="177" t="s">
        <v>164</v>
      </c>
      <c r="E1100" s="178" t="s">
        <v>1463</v>
      </c>
      <c r="F1100" s="179" t="s">
        <v>1831</v>
      </c>
      <c r="G1100" s="180" t="s">
        <v>261</v>
      </c>
      <c r="H1100" s="181">
        <v>1</v>
      </c>
      <c r="I1100" s="182"/>
      <c r="J1100" s="182">
        <f>ROUND(I1100*H1100,2)</f>
        <v>0</v>
      </c>
      <c r="K1100" s="179" t="s">
        <v>0</v>
      </c>
      <c r="L1100" s="183"/>
      <c r="M1100" s="184" t="s">
        <v>0</v>
      </c>
      <c r="N1100" s="185" t="s">
        <v>24</v>
      </c>
      <c r="O1100" s="159">
        <v>0</v>
      </c>
      <c r="P1100" s="159">
        <f>O1100*H1100</f>
        <v>0</v>
      </c>
      <c r="Q1100" s="159">
        <v>2.7E-2</v>
      </c>
      <c r="R1100" s="159">
        <f>Q1100*H1100</f>
        <v>2.7E-2</v>
      </c>
      <c r="S1100" s="159">
        <v>0</v>
      </c>
      <c r="T1100" s="160">
        <f>S1100*H1100</f>
        <v>0</v>
      </c>
      <c r="AR1100" s="161" t="s">
        <v>267</v>
      </c>
      <c r="AT1100" s="161" t="s">
        <v>164</v>
      </c>
      <c r="AU1100" s="161" t="s">
        <v>38</v>
      </c>
      <c r="AY1100" s="72" t="s">
        <v>94</v>
      </c>
      <c r="BE1100" s="162">
        <f>IF(N1100="základní",J1100,0)</f>
        <v>0</v>
      </c>
      <c r="BF1100" s="162">
        <f>IF(N1100="snížená",J1100,0)</f>
        <v>0</v>
      </c>
      <c r="BG1100" s="162">
        <f>IF(N1100="zákl. přenesená",J1100,0)</f>
        <v>0</v>
      </c>
      <c r="BH1100" s="162">
        <f>IF(N1100="sníž. přenesená",J1100,0)</f>
        <v>0</v>
      </c>
      <c r="BI1100" s="162">
        <f>IF(N1100="nulová",J1100,0)</f>
        <v>0</v>
      </c>
      <c r="BJ1100" s="72" t="s">
        <v>36</v>
      </c>
      <c r="BK1100" s="162">
        <f>ROUND(I1100*H1100,2)</f>
        <v>0</v>
      </c>
      <c r="BL1100" s="72" t="s">
        <v>178</v>
      </c>
      <c r="BM1100" s="161" t="s">
        <v>1464</v>
      </c>
    </row>
    <row r="1101" spans="2:65" s="171" customFormat="1" x14ac:dyDescent="0.3">
      <c r="B1101" s="170"/>
      <c r="D1101" s="165" t="s">
        <v>103</v>
      </c>
      <c r="E1101" s="172" t="s">
        <v>0</v>
      </c>
      <c r="F1101" s="173" t="s">
        <v>207</v>
      </c>
      <c r="H1101" s="174">
        <v>1</v>
      </c>
      <c r="L1101" s="170"/>
      <c r="M1101" s="175"/>
      <c r="T1101" s="176"/>
      <c r="AT1101" s="172" t="s">
        <v>103</v>
      </c>
      <c r="AU1101" s="172" t="s">
        <v>38</v>
      </c>
      <c r="AV1101" s="171" t="s">
        <v>38</v>
      </c>
      <c r="AW1101" s="171" t="s">
        <v>17</v>
      </c>
      <c r="AX1101" s="171" t="s">
        <v>35</v>
      </c>
      <c r="AY1101" s="172" t="s">
        <v>94</v>
      </c>
    </row>
    <row r="1102" spans="2:65" s="79" customFormat="1" ht="24" customHeight="1" x14ac:dyDescent="0.3">
      <c r="B1102" s="150"/>
      <c r="C1102" s="151" t="s">
        <v>1478</v>
      </c>
      <c r="D1102" s="151" t="s">
        <v>96</v>
      </c>
      <c r="E1102" s="152" t="s">
        <v>1832</v>
      </c>
      <c r="F1102" s="153" t="s">
        <v>1833</v>
      </c>
      <c r="G1102" s="154" t="s">
        <v>261</v>
      </c>
      <c r="H1102" s="155">
        <v>6</v>
      </c>
      <c r="I1102" s="156"/>
      <c r="J1102" s="156">
        <f>ROUND(I1102*H1102,2)</f>
        <v>0</v>
      </c>
      <c r="K1102" s="153" t="s">
        <v>100</v>
      </c>
      <c r="L1102" s="80"/>
      <c r="M1102" s="157" t="s">
        <v>0</v>
      </c>
      <c r="N1102" s="158" t="s">
        <v>24</v>
      </c>
      <c r="O1102" s="159">
        <v>8.1590000000000007</v>
      </c>
      <c r="P1102" s="159">
        <f>O1102*H1102</f>
        <v>48.954000000000008</v>
      </c>
      <c r="Q1102" s="159">
        <v>8.4000000000000003E-4</v>
      </c>
      <c r="R1102" s="159">
        <f>Q1102*H1102</f>
        <v>5.0400000000000002E-3</v>
      </c>
      <c r="S1102" s="159">
        <v>0</v>
      </c>
      <c r="T1102" s="160">
        <f>S1102*H1102</f>
        <v>0</v>
      </c>
      <c r="AR1102" s="161" t="s">
        <v>178</v>
      </c>
      <c r="AT1102" s="161" t="s">
        <v>96</v>
      </c>
      <c r="AU1102" s="161" t="s">
        <v>38</v>
      </c>
      <c r="AY1102" s="72" t="s">
        <v>94</v>
      </c>
      <c r="BE1102" s="162">
        <f>IF(N1102="základní",J1102,0)</f>
        <v>0</v>
      </c>
      <c r="BF1102" s="162">
        <f>IF(N1102="snížená",J1102,0)</f>
        <v>0</v>
      </c>
      <c r="BG1102" s="162">
        <f>IF(N1102="zákl. přenesená",J1102,0)</f>
        <v>0</v>
      </c>
      <c r="BH1102" s="162">
        <f>IF(N1102="sníž. přenesená",J1102,0)</f>
        <v>0</v>
      </c>
      <c r="BI1102" s="162">
        <f>IF(N1102="nulová",J1102,0)</f>
        <v>0</v>
      </c>
      <c r="BJ1102" s="72" t="s">
        <v>36</v>
      </c>
      <c r="BK1102" s="162">
        <f>ROUND(I1102*H1102,2)</f>
        <v>0</v>
      </c>
      <c r="BL1102" s="72" t="s">
        <v>178</v>
      </c>
      <c r="BM1102" s="161" t="s">
        <v>1834</v>
      </c>
    </row>
    <row r="1103" spans="2:65" s="171" customFormat="1" x14ac:dyDescent="0.3">
      <c r="B1103" s="170"/>
      <c r="D1103" s="165" t="s">
        <v>103</v>
      </c>
      <c r="E1103" s="172" t="s">
        <v>0</v>
      </c>
      <c r="F1103" s="173" t="s">
        <v>1223</v>
      </c>
      <c r="H1103" s="174">
        <v>6</v>
      </c>
      <c r="L1103" s="170"/>
      <c r="M1103" s="175"/>
      <c r="T1103" s="176"/>
      <c r="AT1103" s="172" t="s">
        <v>103</v>
      </c>
      <c r="AU1103" s="172" t="s">
        <v>38</v>
      </c>
      <c r="AV1103" s="171" t="s">
        <v>38</v>
      </c>
      <c r="AW1103" s="171" t="s">
        <v>17</v>
      </c>
      <c r="AX1103" s="171" t="s">
        <v>36</v>
      </c>
      <c r="AY1103" s="172" t="s">
        <v>94</v>
      </c>
    </row>
    <row r="1104" spans="2:65" s="79" customFormat="1" ht="24" customHeight="1" x14ac:dyDescent="0.3">
      <c r="B1104" s="150"/>
      <c r="C1104" s="151" t="s">
        <v>1482</v>
      </c>
      <c r="D1104" s="151" t="s">
        <v>96</v>
      </c>
      <c r="E1104" s="152" t="s">
        <v>1466</v>
      </c>
      <c r="F1104" s="153" t="s">
        <v>1467</v>
      </c>
      <c r="G1104" s="154" t="s">
        <v>261</v>
      </c>
      <c r="H1104" s="155">
        <v>8</v>
      </c>
      <c r="I1104" s="156"/>
      <c r="J1104" s="156">
        <f>ROUND(I1104*H1104,2)</f>
        <v>0</v>
      </c>
      <c r="K1104" s="153" t="s">
        <v>262</v>
      </c>
      <c r="L1104" s="80"/>
      <c r="M1104" s="157" t="s">
        <v>0</v>
      </c>
      <c r="N1104" s="158" t="s">
        <v>24</v>
      </c>
      <c r="O1104" s="159">
        <v>0.55500000000000005</v>
      </c>
      <c r="P1104" s="159">
        <f>O1104*H1104</f>
        <v>4.4400000000000004</v>
      </c>
      <c r="Q1104" s="159">
        <v>0</v>
      </c>
      <c r="R1104" s="159">
        <f>Q1104*H1104</f>
        <v>0</v>
      </c>
      <c r="S1104" s="159">
        <v>0</v>
      </c>
      <c r="T1104" s="160">
        <f>S1104*H1104</f>
        <v>0</v>
      </c>
      <c r="AR1104" s="161" t="s">
        <v>178</v>
      </c>
      <c r="AT1104" s="161" t="s">
        <v>96</v>
      </c>
      <c r="AU1104" s="161" t="s">
        <v>38</v>
      </c>
      <c r="AY1104" s="72" t="s">
        <v>94</v>
      </c>
      <c r="BE1104" s="162">
        <f>IF(N1104="základní",J1104,0)</f>
        <v>0</v>
      </c>
      <c r="BF1104" s="162">
        <f>IF(N1104="snížená",J1104,0)</f>
        <v>0</v>
      </c>
      <c r="BG1104" s="162">
        <f>IF(N1104="zákl. přenesená",J1104,0)</f>
        <v>0</v>
      </c>
      <c r="BH1104" s="162">
        <f>IF(N1104="sníž. přenesená",J1104,0)</f>
        <v>0</v>
      </c>
      <c r="BI1104" s="162">
        <f>IF(N1104="nulová",J1104,0)</f>
        <v>0</v>
      </c>
      <c r="BJ1104" s="72" t="s">
        <v>36</v>
      </c>
      <c r="BK1104" s="162">
        <f>ROUND(I1104*H1104,2)</f>
        <v>0</v>
      </c>
      <c r="BL1104" s="72" t="s">
        <v>178</v>
      </c>
      <c r="BM1104" s="161" t="s">
        <v>1468</v>
      </c>
    </row>
    <row r="1105" spans="2:65" s="171" customFormat="1" x14ac:dyDescent="0.3">
      <c r="B1105" s="170"/>
      <c r="D1105" s="165" t="s">
        <v>103</v>
      </c>
      <c r="E1105" s="172" t="s">
        <v>0</v>
      </c>
      <c r="F1105" s="173" t="s">
        <v>206</v>
      </c>
      <c r="H1105" s="174">
        <v>4</v>
      </c>
      <c r="L1105" s="170"/>
      <c r="M1105" s="175"/>
      <c r="T1105" s="176"/>
      <c r="AT1105" s="172" t="s">
        <v>103</v>
      </c>
      <c r="AU1105" s="172" t="s">
        <v>38</v>
      </c>
      <c r="AV1105" s="171" t="s">
        <v>38</v>
      </c>
      <c r="AW1105" s="171" t="s">
        <v>17</v>
      </c>
      <c r="AX1105" s="171" t="s">
        <v>35</v>
      </c>
      <c r="AY1105" s="172" t="s">
        <v>94</v>
      </c>
    </row>
    <row r="1106" spans="2:65" s="171" customFormat="1" x14ac:dyDescent="0.3">
      <c r="B1106" s="170"/>
      <c r="D1106" s="165" t="s">
        <v>103</v>
      </c>
      <c r="E1106" s="172" t="s">
        <v>0</v>
      </c>
      <c r="F1106" s="173" t="s">
        <v>1469</v>
      </c>
      <c r="H1106" s="174">
        <v>4</v>
      </c>
      <c r="L1106" s="170"/>
      <c r="M1106" s="175"/>
      <c r="T1106" s="176"/>
      <c r="AT1106" s="172" t="s">
        <v>103</v>
      </c>
      <c r="AU1106" s="172" t="s">
        <v>38</v>
      </c>
      <c r="AV1106" s="171" t="s">
        <v>38</v>
      </c>
      <c r="AW1106" s="171" t="s">
        <v>17</v>
      </c>
      <c r="AX1106" s="171" t="s">
        <v>35</v>
      </c>
      <c r="AY1106" s="172" t="s">
        <v>94</v>
      </c>
    </row>
    <row r="1107" spans="2:65" s="79" customFormat="1" ht="16.5" customHeight="1" x14ac:dyDescent="0.3">
      <c r="B1107" s="150"/>
      <c r="C1107" s="177" t="s">
        <v>1486</v>
      </c>
      <c r="D1107" s="177" t="s">
        <v>164</v>
      </c>
      <c r="E1107" s="178" t="s">
        <v>1471</v>
      </c>
      <c r="F1107" s="179" t="s">
        <v>1472</v>
      </c>
      <c r="G1107" s="180" t="s">
        <v>261</v>
      </c>
      <c r="H1107" s="181">
        <v>8</v>
      </c>
      <c r="I1107" s="182"/>
      <c r="J1107" s="182">
        <f>ROUND(I1107*H1107,2)</f>
        <v>0</v>
      </c>
      <c r="K1107" s="179" t="s">
        <v>0</v>
      </c>
      <c r="L1107" s="183"/>
      <c r="M1107" s="184" t="s">
        <v>0</v>
      </c>
      <c r="N1107" s="185" t="s">
        <v>24</v>
      </c>
      <c r="O1107" s="159">
        <v>0</v>
      </c>
      <c r="P1107" s="159">
        <f>O1107*H1107</f>
        <v>0</v>
      </c>
      <c r="Q1107" s="159">
        <v>3.8E-3</v>
      </c>
      <c r="R1107" s="159">
        <f>Q1107*H1107</f>
        <v>3.04E-2</v>
      </c>
      <c r="S1107" s="159">
        <v>0</v>
      </c>
      <c r="T1107" s="160">
        <f>S1107*H1107</f>
        <v>0</v>
      </c>
      <c r="AR1107" s="161" t="s">
        <v>267</v>
      </c>
      <c r="AT1107" s="161" t="s">
        <v>164</v>
      </c>
      <c r="AU1107" s="161" t="s">
        <v>38</v>
      </c>
      <c r="AY1107" s="72" t="s">
        <v>94</v>
      </c>
      <c r="BE1107" s="162">
        <f>IF(N1107="základní",J1107,0)</f>
        <v>0</v>
      </c>
      <c r="BF1107" s="162">
        <f>IF(N1107="snížená",J1107,0)</f>
        <v>0</v>
      </c>
      <c r="BG1107" s="162">
        <f>IF(N1107="zákl. přenesená",J1107,0)</f>
        <v>0</v>
      </c>
      <c r="BH1107" s="162">
        <f>IF(N1107="sníž. přenesená",J1107,0)</f>
        <v>0</v>
      </c>
      <c r="BI1107" s="162">
        <f>IF(N1107="nulová",J1107,0)</f>
        <v>0</v>
      </c>
      <c r="BJ1107" s="72" t="s">
        <v>36</v>
      </c>
      <c r="BK1107" s="162">
        <f>ROUND(I1107*H1107,2)</f>
        <v>0</v>
      </c>
      <c r="BL1107" s="72" t="s">
        <v>178</v>
      </c>
      <c r="BM1107" s="161" t="s">
        <v>1473</v>
      </c>
    </row>
    <row r="1108" spans="2:65" s="79" customFormat="1" ht="16.5" customHeight="1" x14ac:dyDescent="0.3">
      <c r="B1108" s="150"/>
      <c r="C1108" s="151" t="s">
        <v>1490</v>
      </c>
      <c r="D1108" s="151" t="s">
        <v>96</v>
      </c>
      <c r="E1108" s="152" t="s">
        <v>1475</v>
      </c>
      <c r="F1108" s="153" t="s">
        <v>1476</v>
      </c>
      <c r="G1108" s="154" t="s">
        <v>261</v>
      </c>
      <c r="H1108" s="155">
        <v>8</v>
      </c>
      <c r="I1108" s="156"/>
      <c r="J1108" s="156">
        <f>ROUND(I1108*H1108,2)</f>
        <v>0</v>
      </c>
      <c r="K1108" s="153" t="s">
        <v>0</v>
      </c>
      <c r="L1108" s="80"/>
      <c r="M1108" s="157" t="s">
        <v>0</v>
      </c>
      <c r="N1108" s="158" t="s">
        <v>24</v>
      </c>
      <c r="O1108" s="159">
        <v>0.3</v>
      </c>
      <c r="P1108" s="159">
        <f>O1108*H1108</f>
        <v>2.4</v>
      </c>
      <c r="Q1108" s="159">
        <v>0</v>
      </c>
      <c r="R1108" s="159">
        <f>Q1108*H1108</f>
        <v>0</v>
      </c>
      <c r="S1108" s="159">
        <v>0</v>
      </c>
      <c r="T1108" s="160">
        <f>S1108*H1108</f>
        <v>0</v>
      </c>
      <c r="AR1108" s="161" t="s">
        <v>178</v>
      </c>
      <c r="AT1108" s="161" t="s">
        <v>96</v>
      </c>
      <c r="AU1108" s="161" t="s">
        <v>38</v>
      </c>
      <c r="AY1108" s="72" t="s">
        <v>94</v>
      </c>
      <c r="BE1108" s="162">
        <f>IF(N1108="základní",J1108,0)</f>
        <v>0</v>
      </c>
      <c r="BF1108" s="162">
        <f>IF(N1108="snížená",J1108,0)</f>
        <v>0</v>
      </c>
      <c r="BG1108" s="162">
        <f>IF(N1108="zákl. přenesená",J1108,0)</f>
        <v>0</v>
      </c>
      <c r="BH1108" s="162">
        <f>IF(N1108="sníž. přenesená",J1108,0)</f>
        <v>0</v>
      </c>
      <c r="BI1108" s="162">
        <f>IF(N1108="nulová",J1108,0)</f>
        <v>0</v>
      </c>
      <c r="BJ1108" s="72" t="s">
        <v>36</v>
      </c>
      <c r="BK1108" s="162">
        <f>ROUND(I1108*H1108,2)</f>
        <v>0</v>
      </c>
      <c r="BL1108" s="72" t="s">
        <v>178</v>
      </c>
      <c r="BM1108" s="161" t="s">
        <v>1477</v>
      </c>
    </row>
    <row r="1109" spans="2:65" s="171" customFormat="1" x14ac:dyDescent="0.3">
      <c r="B1109" s="170"/>
      <c r="D1109" s="165" t="s">
        <v>103</v>
      </c>
      <c r="E1109" s="172" t="s">
        <v>0</v>
      </c>
      <c r="F1109" s="173" t="s">
        <v>206</v>
      </c>
      <c r="H1109" s="174">
        <v>4</v>
      </c>
      <c r="L1109" s="170"/>
      <c r="M1109" s="175"/>
      <c r="T1109" s="176"/>
      <c r="AT1109" s="172" t="s">
        <v>103</v>
      </c>
      <c r="AU1109" s="172" t="s">
        <v>38</v>
      </c>
      <c r="AV1109" s="171" t="s">
        <v>38</v>
      </c>
      <c r="AW1109" s="171" t="s">
        <v>17</v>
      </c>
      <c r="AX1109" s="171" t="s">
        <v>35</v>
      </c>
      <c r="AY1109" s="172" t="s">
        <v>94</v>
      </c>
    </row>
    <row r="1110" spans="2:65" s="171" customFormat="1" x14ac:dyDescent="0.3">
      <c r="B1110" s="170"/>
      <c r="D1110" s="165" t="s">
        <v>103</v>
      </c>
      <c r="E1110" s="172" t="s">
        <v>0</v>
      </c>
      <c r="F1110" s="173" t="s">
        <v>1469</v>
      </c>
      <c r="H1110" s="174">
        <v>4</v>
      </c>
      <c r="L1110" s="170"/>
      <c r="M1110" s="175"/>
      <c r="T1110" s="176"/>
      <c r="AT1110" s="172" t="s">
        <v>103</v>
      </c>
      <c r="AU1110" s="172" t="s">
        <v>38</v>
      </c>
      <c r="AV1110" s="171" t="s">
        <v>38</v>
      </c>
      <c r="AW1110" s="171" t="s">
        <v>17</v>
      </c>
      <c r="AX1110" s="171" t="s">
        <v>35</v>
      </c>
      <c r="AY1110" s="172" t="s">
        <v>94</v>
      </c>
    </row>
    <row r="1111" spans="2:65" s="79" customFormat="1" ht="16.5" customHeight="1" x14ac:dyDescent="0.3">
      <c r="B1111" s="150"/>
      <c r="C1111" s="177" t="s">
        <v>1496</v>
      </c>
      <c r="D1111" s="177" t="s">
        <v>164</v>
      </c>
      <c r="E1111" s="178" t="s">
        <v>1479</v>
      </c>
      <c r="F1111" s="179" t="s">
        <v>1480</v>
      </c>
      <c r="G1111" s="180" t="s">
        <v>261</v>
      </c>
      <c r="H1111" s="181">
        <v>8</v>
      </c>
      <c r="I1111" s="182"/>
      <c r="J1111" s="182">
        <f>ROUND(I1111*H1111,2)</f>
        <v>0</v>
      </c>
      <c r="K1111" s="179" t="s">
        <v>262</v>
      </c>
      <c r="L1111" s="183"/>
      <c r="M1111" s="184" t="s">
        <v>0</v>
      </c>
      <c r="N1111" s="185" t="s">
        <v>24</v>
      </c>
      <c r="O1111" s="159">
        <v>0</v>
      </c>
      <c r="P1111" s="159">
        <f>O1111*H1111</f>
        <v>0</v>
      </c>
      <c r="Q1111" s="159">
        <v>1.1999999999999999E-3</v>
      </c>
      <c r="R1111" s="159">
        <f>Q1111*H1111</f>
        <v>9.5999999999999992E-3</v>
      </c>
      <c r="S1111" s="159">
        <v>0</v>
      </c>
      <c r="T1111" s="160">
        <f>S1111*H1111</f>
        <v>0</v>
      </c>
      <c r="AR1111" s="161" t="s">
        <v>267</v>
      </c>
      <c r="AT1111" s="161" t="s">
        <v>164</v>
      </c>
      <c r="AU1111" s="161" t="s">
        <v>38</v>
      </c>
      <c r="AY1111" s="72" t="s">
        <v>94</v>
      </c>
      <c r="BE1111" s="162">
        <f>IF(N1111="základní",J1111,0)</f>
        <v>0</v>
      </c>
      <c r="BF1111" s="162">
        <f>IF(N1111="snížená",J1111,0)</f>
        <v>0</v>
      </c>
      <c r="BG1111" s="162">
        <f>IF(N1111="zákl. přenesená",J1111,0)</f>
        <v>0</v>
      </c>
      <c r="BH1111" s="162">
        <f>IF(N1111="sníž. přenesená",J1111,0)</f>
        <v>0</v>
      </c>
      <c r="BI1111" s="162">
        <f>IF(N1111="nulová",J1111,0)</f>
        <v>0</v>
      </c>
      <c r="BJ1111" s="72" t="s">
        <v>36</v>
      </c>
      <c r="BK1111" s="162">
        <f>ROUND(I1111*H1111,2)</f>
        <v>0</v>
      </c>
      <c r="BL1111" s="72" t="s">
        <v>178</v>
      </c>
      <c r="BM1111" s="161" t="s">
        <v>1481</v>
      </c>
    </row>
    <row r="1112" spans="2:65" s="79" customFormat="1" ht="16.5" customHeight="1" x14ac:dyDescent="0.3">
      <c r="B1112" s="150"/>
      <c r="C1112" s="151" t="s">
        <v>1501</v>
      </c>
      <c r="D1112" s="151" t="s">
        <v>96</v>
      </c>
      <c r="E1112" s="152" t="s">
        <v>1483</v>
      </c>
      <c r="F1112" s="153" t="s">
        <v>1484</v>
      </c>
      <c r="G1112" s="154" t="s">
        <v>261</v>
      </c>
      <c r="H1112" s="155">
        <v>8</v>
      </c>
      <c r="I1112" s="156"/>
      <c r="J1112" s="156">
        <f>ROUND(I1112*H1112,2)</f>
        <v>0</v>
      </c>
      <c r="K1112" s="153" t="s">
        <v>262</v>
      </c>
      <c r="L1112" s="80"/>
      <c r="M1112" s="157" t="s">
        <v>0</v>
      </c>
      <c r="N1112" s="158" t="s">
        <v>24</v>
      </c>
      <c r="O1112" s="159">
        <v>0.54200000000000004</v>
      </c>
      <c r="P1112" s="159">
        <f>O1112*H1112</f>
        <v>4.3360000000000003</v>
      </c>
      <c r="Q1112" s="159">
        <v>0</v>
      </c>
      <c r="R1112" s="159">
        <f>Q1112*H1112</f>
        <v>0</v>
      </c>
      <c r="S1112" s="159">
        <v>0</v>
      </c>
      <c r="T1112" s="160">
        <f>S1112*H1112</f>
        <v>0</v>
      </c>
      <c r="AR1112" s="161" t="s">
        <v>178</v>
      </c>
      <c r="AT1112" s="161" t="s">
        <v>96</v>
      </c>
      <c r="AU1112" s="161" t="s">
        <v>38</v>
      </c>
      <c r="AY1112" s="72" t="s">
        <v>94</v>
      </c>
      <c r="BE1112" s="162">
        <f>IF(N1112="základní",J1112,0)</f>
        <v>0</v>
      </c>
      <c r="BF1112" s="162">
        <f>IF(N1112="snížená",J1112,0)</f>
        <v>0</v>
      </c>
      <c r="BG1112" s="162">
        <f>IF(N1112="zákl. přenesená",J1112,0)</f>
        <v>0</v>
      </c>
      <c r="BH1112" s="162">
        <f>IF(N1112="sníž. přenesená",J1112,0)</f>
        <v>0</v>
      </c>
      <c r="BI1112" s="162">
        <f>IF(N1112="nulová",J1112,0)</f>
        <v>0</v>
      </c>
      <c r="BJ1112" s="72" t="s">
        <v>36</v>
      </c>
      <c r="BK1112" s="162">
        <f>ROUND(I1112*H1112,2)</f>
        <v>0</v>
      </c>
      <c r="BL1112" s="72" t="s">
        <v>178</v>
      </c>
      <c r="BM1112" s="161" t="s">
        <v>1485</v>
      </c>
    </row>
    <row r="1113" spans="2:65" s="171" customFormat="1" x14ac:dyDescent="0.3">
      <c r="B1113" s="170"/>
      <c r="D1113" s="165" t="s">
        <v>103</v>
      </c>
      <c r="E1113" s="172" t="s">
        <v>0</v>
      </c>
      <c r="F1113" s="173" t="s">
        <v>206</v>
      </c>
      <c r="H1113" s="174">
        <v>4</v>
      </c>
      <c r="L1113" s="170"/>
      <c r="M1113" s="175"/>
      <c r="T1113" s="176"/>
      <c r="AT1113" s="172" t="s">
        <v>103</v>
      </c>
      <c r="AU1113" s="172" t="s">
        <v>38</v>
      </c>
      <c r="AV1113" s="171" t="s">
        <v>38</v>
      </c>
      <c r="AW1113" s="171" t="s">
        <v>17</v>
      </c>
      <c r="AX1113" s="171" t="s">
        <v>35</v>
      </c>
      <c r="AY1113" s="172" t="s">
        <v>94</v>
      </c>
    </row>
    <row r="1114" spans="2:65" s="171" customFormat="1" x14ac:dyDescent="0.3">
      <c r="B1114" s="170"/>
      <c r="D1114" s="165" t="s">
        <v>103</v>
      </c>
      <c r="E1114" s="172" t="s">
        <v>0</v>
      </c>
      <c r="F1114" s="173" t="s">
        <v>1469</v>
      </c>
      <c r="H1114" s="174">
        <v>4</v>
      </c>
      <c r="L1114" s="170"/>
      <c r="M1114" s="175"/>
      <c r="T1114" s="176"/>
      <c r="AT1114" s="172" t="s">
        <v>103</v>
      </c>
      <c r="AU1114" s="172" t="s">
        <v>38</v>
      </c>
      <c r="AV1114" s="171" t="s">
        <v>38</v>
      </c>
      <c r="AW1114" s="171" t="s">
        <v>17</v>
      </c>
      <c r="AX1114" s="171" t="s">
        <v>35</v>
      </c>
      <c r="AY1114" s="172" t="s">
        <v>94</v>
      </c>
    </row>
    <row r="1115" spans="2:65" s="79" customFormat="1" ht="16.5" customHeight="1" x14ac:dyDescent="0.3">
      <c r="B1115" s="150"/>
      <c r="C1115" s="177" t="s">
        <v>1505</v>
      </c>
      <c r="D1115" s="177" t="s">
        <v>164</v>
      </c>
      <c r="E1115" s="178" t="s">
        <v>1487</v>
      </c>
      <c r="F1115" s="179" t="s">
        <v>1488</v>
      </c>
      <c r="G1115" s="180" t="s">
        <v>261</v>
      </c>
      <c r="H1115" s="181">
        <v>8</v>
      </c>
      <c r="I1115" s="182"/>
      <c r="J1115" s="182">
        <f>ROUND(I1115*H1115,2)</f>
        <v>0</v>
      </c>
      <c r="K1115" s="179" t="s">
        <v>262</v>
      </c>
      <c r="L1115" s="183"/>
      <c r="M1115" s="184" t="s">
        <v>0</v>
      </c>
      <c r="N1115" s="185" t="s">
        <v>24</v>
      </c>
      <c r="O1115" s="159">
        <v>0</v>
      </c>
      <c r="P1115" s="159">
        <f>O1115*H1115</f>
        <v>0</v>
      </c>
      <c r="Q1115" s="159">
        <v>1.4999999999999999E-4</v>
      </c>
      <c r="R1115" s="159">
        <f>Q1115*H1115</f>
        <v>1.1999999999999999E-3</v>
      </c>
      <c r="S1115" s="159">
        <v>0</v>
      </c>
      <c r="T1115" s="160">
        <f>S1115*H1115</f>
        <v>0</v>
      </c>
      <c r="AR1115" s="161" t="s">
        <v>267</v>
      </c>
      <c r="AT1115" s="161" t="s">
        <v>164</v>
      </c>
      <c r="AU1115" s="161" t="s">
        <v>38</v>
      </c>
      <c r="AY1115" s="72" t="s">
        <v>94</v>
      </c>
      <c r="BE1115" s="162">
        <f>IF(N1115="základní",J1115,0)</f>
        <v>0</v>
      </c>
      <c r="BF1115" s="162">
        <f>IF(N1115="snížená",J1115,0)</f>
        <v>0</v>
      </c>
      <c r="BG1115" s="162">
        <f>IF(N1115="zákl. přenesená",J1115,0)</f>
        <v>0</v>
      </c>
      <c r="BH1115" s="162">
        <f>IF(N1115="sníž. přenesená",J1115,0)</f>
        <v>0</v>
      </c>
      <c r="BI1115" s="162">
        <f>IF(N1115="nulová",J1115,0)</f>
        <v>0</v>
      </c>
      <c r="BJ1115" s="72" t="s">
        <v>36</v>
      </c>
      <c r="BK1115" s="162">
        <f>ROUND(I1115*H1115,2)</f>
        <v>0</v>
      </c>
      <c r="BL1115" s="72" t="s">
        <v>178</v>
      </c>
      <c r="BM1115" s="161" t="s">
        <v>1489</v>
      </c>
    </row>
    <row r="1116" spans="2:65" s="79" customFormat="1" ht="24" customHeight="1" x14ac:dyDescent="0.3">
      <c r="B1116" s="150"/>
      <c r="C1116" s="151" t="s">
        <v>1510</v>
      </c>
      <c r="D1116" s="151" t="s">
        <v>96</v>
      </c>
      <c r="E1116" s="152" t="s">
        <v>1835</v>
      </c>
      <c r="F1116" s="153" t="s">
        <v>1836</v>
      </c>
      <c r="G1116" s="154" t="s">
        <v>99</v>
      </c>
      <c r="H1116" s="155">
        <v>19.8</v>
      </c>
      <c r="I1116" s="156"/>
      <c r="J1116" s="156">
        <f>ROUND(I1116*H1116,2)</f>
        <v>0</v>
      </c>
      <c r="K1116" s="153" t="s">
        <v>0</v>
      </c>
      <c r="L1116" s="80"/>
      <c r="M1116" s="157" t="s">
        <v>0</v>
      </c>
      <c r="N1116" s="158" t="s">
        <v>24</v>
      </c>
      <c r="O1116" s="159">
        <v>0.32300000000000001</v>
      </c>
      <c r="P1116" s="159">
        <f>O1116*H1116</f>
        <v>6.3954000000000004</v>
      </c>
      <c r="Q1116" s="159">
        <v>0</v>
      </c>
      <c r="R1116" s="159">
        <f>Q1116*H1116</f>
        <v>0</v>
      </c>
      <c r="S1116" s="159">
        <v>8.4799999999999997E-3</v>
      </c>
      <c r="T1116" s="160">
        <f>S1116*H1116</f>
        <v>0.167904</v>
      </c>
      <c r="AR1116" s="161" t="s">
        <v>178</v>
      </c>
      <c r="AT1116" s="161" t="s">
        <v>96</v>
      </c>
      <c r="AU1116" s="161" t="s">
        <v>38</v>
      </c>
      <c r="AY1116" s="72" t="s">
        <v>94</v>
      </c>
      <c r="BE1116" s="162">
        <f>IF(N1116="základní",J1116,0)</f>
        <v>0</v>
      </c>
      <c r="BF1116" s="162">
        <f>IF(N1116="snížená",J1116,0)</f>
        <v>0</v>
      </c>
      <c r="BG1116" s="162">
        <f>IF(N1116="zákl. přenesená",J1116,0)</f>
        <v>0</v>
      </c>
      <c r="BH1116" s="162">
        <f>IF(N1116="sníž. přenesená",J1116,0)</f>
        <v>0</v>
      </c>
      <c r="BI1116" s="162">
        <f>IF(N1116="nulová",J1116,0)</f>
        <v>0</v>
      </c>
      <c r="BJ1116" s="72" t="s">
        <v>36</v>
      </c>
      <c r="BK1116" s="162">
        <f>ROUND(I1116*H1116,2)</f>
        <v>0</v>
      </c>
      <c r="BL1116" s="72" t="s">
        <v>178</v>
      </c>
      <c r="BM1116" s="161" t="s">
        <v>1837</v>
      </c>
    </row>
    <row r="1117" spans="2:65" s="171" customFormat="1" x14ac:dyDescent="0.3">
      <c r="B1117" s="170"/>
      <c r="D1117" s="165" t="s">
        <v>103</v>
      </c>
      <c r="E1117" s="172" t="s">
        <v>0</v>
      </c>
      <c r="F1117" s="173" t="s">
        <v>1838</v>
      </c>
      <c r="H1117" s="174">
        <v>19.8</v>
      </c>
      <c r="L1117" s="170"/>
      <c r="M1117" s="175"/>
      <c r="T1117" s="176"/>
      <c r="AT1117" s="172" t="s">
        <v>103</v>
      </c>
      <c r="AU1117" s="172" t="s">
        <v>38</v>
      </c>
      <c r="AV1117" s="171" t="s">
        <v>38</v>
      </c>
      <c r="AW1117" s="171" t="s">
        <v>17</v>
      </c>
      <c r="AX1117" s="171" t="s">
        <v>35</v>
      </c>
      <c r="AY1117" s="172" t="s">
        <v>94</v>
      </c>
    </row>
    <row r="1118" spans="2:65" s="79" customFormat="1" ht="24" customHeight="1" x14ac:dyDescent="0.3">
      <c r="B1118" s="150"/>
      <c r="C1118" s="151" t="s">
        <v>1516</v>
      </c>
      <c r="D1118" s="151" t="s">
        <v>96</v>
      </c>
      <c r="E1118" s="152" t="s">
        <v>1491</v>
      </c>
      <c r="F1118" s="153" t="s">
        <v>1492</v>
      </c>
      <c r="G1118" s="154" t="s">
        <v>343</v>
      </c>
      <c r="H1118" s="155">
        <v>65</v>
      </c>
      <c r="I1118" s="156"/>
      <c r="J1118" s="156">
        <f>ROUND(I1118*H1118,2)</f>
        <v>0</v>
      </c>
      <c r="K1118" s="153" t="s">
        <v>262</v>
      </c>
      <c r="L1118" s="80"/>
      <c r="M1118" s="157" t="s">
        <v>0</v>
      </c>
      <c r="N1118" s="158" t="s">
        <v>24</v>
      </c>
      <c r="O1118" s="159">
        <v>5.5E-2</v>
      </c>
      <c r="P1118" s="159">
        <f>O1118*H1118</f>
        <v>3.5750000000000002</v>
      </c>
      <c r="Q1118" s="159">
        <v>0</v>
      </c>
      <c r="R1118" s="159">
        <f>Q1118*H1118</f>
        <v>0</v>
      </c>
      <c r="S1118" s="159">
        <v>0</v>
      </c>
      <c r="T1118" s="160">
        <f>S1118*H1118</f>
        <v>0</v>
      </c>
      <c r="AR1118" s="161" t="s">
        <v>178</v>
      </c>
      <c r="AT1118" s="161" t="s">
        <v>96</v>
      </c>
      <c r="AU1118" s="161" t="s">
        <v>38</v>
      </c>
      <c r="AY1118" s="72" t="s">
        <v>94</v>
      </c>
      <c r="BE1118" s="162">
        <f>IF(N1118="základní",J1118,0)</f>
        <v>0</v>
      </c>
      <c r="BF1118" s="162">
        <f>IF(N1118="snížená",J1118,0)</f>
        <v>0</v>
      </c>
      <c r="BG1118" s="162">
        <f>IF(N1118="zákl. přenesená",J1118,0)</f>
        <v>0</v>
      </c>
      <c r="BH1118" s="162">
        <f>IF(N1118="sníž. přenesená",J1118,0)</f>
        <v>0</v>
      </c>
      <c r="BI1118" s="162">
        <f>IF(N1118="nulová",J1118,0)</f>
        <v>0</v>
      </c>
      <c r="BJ1118" s="72" t="s">
        <v>36</v>
      </c>
      <c r="BK1118" s="162">
        <f>ROUND(I1118*H1118,2)</f>
        <v>0</v>
      </c>
      <c r="BL1118" s="72" t="s">
        <v>178</v>
      </c>
      <c r="BM1118" s="161" t="s">
        <v>1493</v>
      </c>
    </row>
    <row r="1119" spans="2:65" s="164" customFormat="1" x14ac:dyDescent="0.3">
      <c r="B1119" s="163"/>
      <c r="D1119" s="165" t="s">
        <v>103</v>
      </c>
      <c r="E1119" s="166" t="s">
        <v>0</v>
      </c>
      <c r="F1119" s="167" t="s">
        <v>1494</v>
      </c>
      <c r="H1119" s="166" t="s">
        <v>0</v>
      </c>
      <c r="L1119" s="163"/>
      <c r="M1119" s="168"/>
      <c r="T1119" s="169"/>
      <c r="AT1119" s="166" t="s">
        <v>103</v>
      </c>
      <c r="AU1119" s="166" t="s">
        <v>38</v>
      </c>
      <c r="AV1119" s="164" t="s">
        <v>36</v>
      </c>
      <c r="AW1119" s="164" t="s">
        <v>17</v>
      </c>
      <c r="AX1119" s="164" t="s">
        <v>35</v>
      </c>
      <c r="AY1119" s="166" t="s">
        <v>94</v>
      </c>
    </row>
    <row r="1120" spans="2:65" s="171" customFormat="1" x14ac:dyDescent="0.3">
      <c r="B1120" s="170"/>
      <c r="D1120" s="165" t="s">
        <v>103</v>
      </c>
      <c r="E1120" s="172" t="s">
        <v>0</v>
      </c>
      <c r="F1120" s="173" t="s">
        <v>1495</v>
      </c>
      <c r="H1120" s="174">
        <v>65</v>
      </c>
      <c r="L1120" s="170"/>
      <c r="M1120" s="175"/>
      <c r="T1120" s="176"/>
      <c r="AT1120" s="172" t="s">
        <v>103</v>
      </c>
      <c r="AU1120" s="172" t="s">
        <v>38</v>
      </c>
      <c r="AV1120" s="171" t="s">
        <v>38</v>
      </c>
      <c r="AW1120" s="171" t="s">
        <v>17</v>
      </c>
      <c r="AX1120" s="171" t="s">
        <v>35</v>
      </c>
      <c r="AY1120" s="172" t="s">
        <v>94</v>
      </c>
    </row>
    <row r="1121" spans="2:65" s="79" customFormat="1" ht="16.5" customHeight="1" x14ac:dyDescent="0.3">
      <c r="B1121" s="150"/>
      <c r="C1121" s="177" t="s">
        <v>1521</v>
      </c>
      <c r="D1121" s="177" t="s">
        <v>164</v>
      </c>
      <c r="E1121" s="178" t="s">
        <v>1497</v>
      </c>
      <c r="F1121" s="179" t="s">
        <v>1498</v>
      </c>
      <c r="G1121" s="180" t="s">
        <v>343</v>
      </c>
      <c r="H1121" s="181">
        <v>66.3</v>
      </c>
      <c r="I1121" s="182"/>
      <c r="J1121" s="182">
        <f>ROUND(I1121*H1121,2)</f>
        <v>0</v>
      </c>
      <c r="K1121" s="179" t="s">
        <v>0</v>
      </c>
      <c r="L1121" s="183"/>
      <c r="M1121" s="184" t="s">
        <v>0</v>
      </c>
      <c r="N1121" s="185" t="s">
        <v>24</v>
      </c>
      <c r="O1121" s="159">
        <v>0</v>
      </c>
      <c r="P1121" s="159">
        <f>O1121*H1121</f>
        <v>0</v>
      </c>
      <c r="Q1121" s="159">
        <v>6.0000000000000002E-5</v>
      </c>
      <c r="R1121" s="159">
        <f>Q1121*H1121</f>
        <v>3.9779999999999998E-3</v>
      </c>
      <c r="S1121" s="159">
        <v>0</v>
      </c>
      <c r="T1121" s="160">
        <f>S1121*H1121</f>
        <v>0</v>
      </c>
      <c r="AR1121" s="161" t="s">
        <v>267</v>
      </c>
      <c r="AT1121" s="161" t="s">
        <v>164</v>
      </c>
      <c r="AU1121" s="161" t="s">
        <v>38</v>
      </c>
      <c r="AY1121" s="72" t="s">
        <v>94</v>
      </c>
      <c r="BE1121" s="162">
        <f>IF(N1121="základní",J1121,0)</f>
        <v>0</v>
      </c>
      <c r="BF1121" s="162">
        <f>IF(N1121="snížená",J1121,0)</f>
        <v>0</v>
      </c>
      <c r="BG1121" s="162">
        <f>IF(N1121="zákl. přenesená",J1121,0)</f>
        <v>0</v>
      </c>
      <c r="BH1121" s="162">
        <f>IF(N1121="sníž. přenesená",J1121,0)</f>
        <v>0</v>
      </c>
      <c r="BI1121" s="162">
        <f>IF(N1121="nulová",J1121,0)</f>
        <v>0</v>
      </c>
      <c r="BJ1121" s="72" t="s">
        <v>36</v>
      </c>
      <c r="BK1121" s="162">
        <f>ROUND(I1121*H1121,2)</f>
        <v>0</v>
      </c>
      <c r="BL1121" s="72" t="s">
        <v>178</v>
      </c>
      <c r="BM1121" s="161" t="s">
        <v>1499</v>
      </c>
    </row>
    <row r="1122" spans="2:65" s="171" customFormat="1" x14ac:dyDescent="0.3">
      <c r="B1122" s="170"/>
      <c r="D1122" s="165" t="s">
        <v>103</v>
      </c>
      <c r="F1122" s="173" t="s">
        <v>1500</v>
      </c>
      <c r="H1122" s="174">
        <v>66.3</v>
      </c>
      <c r="L1122" s="170"/>
      <c r="M1122" s="175"/>
      <c r="T1122" s="176"/>
      <c r="AT1122" s="172" t="s">
        <v>103</v>
      </c>
      <c r="AU1122" s="172" t="s">
        <v>38</v>
      </c>
      <c r="AV1122" s="171" t="s">
        <v>38</v>
      </c>
      <c r="AW1122" s="171" t="s">
        <v>1</v>
      </c>
      <c r="AX1122" s="171" t="s">
        <v>36</v>
      </c>
      <c r="AY1122" s="172" t="s">
        <v>94</v>
      </c>
    </row>
    <row r="1123" spans="2:65" s="79" customFormat="1" ht="24" customHeight="1" x14ac:dyDescent="0.3">
      <c r="B1123" s="150"/>
      <c r="C1123" s="151" t="s">
        <v>1526</v>
      </c>
      <c r="D1123" s="151" t="s">
        <v>96</v>
      </c>
      <c r="E1123" s="152" t="s">
        <v>1502</v>
      </c>
      <c r="F1123" s="153" t="s">
        <v>1503</v>
      </c>
      <c r="G1123" s="154" t="s">
        <v>261</v>
      </c>
      <c r="H1123" s="155">
        <v>5</v>
      </c>
      <c r="I1123" s="156"/>
      <c r="J1123" s="156">
        <f>ROUND(I1123*H1123,2)</f>
        <v>0</v>
      </c>
      <c r="K1123" s="153" t="s">
        <v>262</v>
      </c>
      <c r="L1123" s="80"/>
      <c r="M1123" s="157" t="s">
        <v>0</v>
      </c>
      <c r="N1123" s="158" t="s">
        <v>24</v>
      </c>
      <c r="O1123" s="159">
        <v>0.05</v>
      </c>
      <c r="P1123" s="159">
        <f>O1123*H1123</f>
        <v>0.25</v>
      </c>
      <c r="Q1123" s="159">
        <v>0</v>
      </c>
      <c r="R1123" s="159">
        <f>Q1123*H1123</f>
        <v>0</v>
      </c>
      <c r="S1123" s="159">
        <v>2.4E-2</v>
      </c>
      <c r="T1123" s="160">
        <f>S1123*H1123</f>
        <v>0.12</v>
      </c>
      <c r="AR1123" s="161" t="s">
        <v>178</v>
      </c>
      <c r="AT1123" s="161" t="s">
        <v>96</v>
      </c>
      <c r="AU1123" s="161" t="s">
        <v>38</v>
      </c>
      <c r="AY1123" s="72" t="s">
        <v>94</v>
      </c>
      <c r="BE1123" s="162">
        <f>IF(N1123="základní",J1123,0)</f>
        <v>0</v>
      </c>
      <c r="BF1123" s="162">
        <f>IF(N1123="snížená",J1123,0)</f>
        <v>0</v>
      </c>
      <c r="BG1123" s="162">
        <f>IF(N1123="zákl. přenesená",J1123,0)</f>
        <v>0</v>
      </c>
      <c r="BH1123" s="162">
        <f>IF(N1123="sníž. přenesená",J1123,0)</f>
        <v>0</v>
      </c>
      <c r="BI1123" s="162">
        <f>IF(N1123="nulová",J1123,0)</f>
        <v>0</v>
      </c>
      <c r="BJ1123" s="72" t="s">
        <v>36</v>
      </c>
      <c r="BK1123" s="162">
        <f>ROUND(I1123*H1123,2)</f>
        <v>0</v>
      </c>
      <c r="BL1123" s="72" t="s">
        <v>178</v>
      </c>
      <c r="BM1123" s="161" t="s">
        <v>1504</v>
      </c>
    </row>
    <row r="1124" spans="2:65" s="171" customFormat="1" x14ac:dyDescent="0.3">
      <c r="B1124" s="170"/>
      <c r="D1124" s="165" t="s">
        <v>103</v>
      </c>
      <c r="E1124" s="172" t="s">
        <v>0</v>
      </c>
      <c r="F1124" s="173" t="s">
        <v>206</v>
      </c>
      <c r="H1124" s="174">
        <v>4</v>
      </c>
      <c r="L1124" s="170"/>
      <c r="M1124" s="175"/>
      <c r="T1124" s="176"/>
      <c r="AT1124" s="172" t="s">
        <v>103</v>
      </c>
      <c r="AU1124" s="172" t="s">
        <v>38</v>
      </c>
      <c r="AV1124" s="171" t="s">
        <v>38</v>
      </c>
      <c r="AW1124" s="171" t="s">
        <v>17</v>
      </c>
      <c r="AX1124" s="171" t="s">
        <v>35</v>
      </c>
      <c r="AY1124" s="172" t="s">
        <v>94</v>
      </c>
    </row>
    <row r="1125" spans="2:65" s="171" customFormat="1" x14ac:dyDescent="0.3">
      <c r="B1125" s="170"/>
      <c r="D1125" s="165" t="s">
        <v>103</v>
      </c>
      <c r="E1125" s="172" t="s">
        <v>0</v>
      </c>
      <c r="F1125" s="173" t="s">
        <v>207</v>
      </c>
      <c r="H1125" s="174">
        <v>1</v>
      </c>
      <c r="L1125" s="170"/>
      <c r="M1125" s="175"/>
      <c r="T1125" s="176"/>
      <c r="AT1125" s="172" t="s">
        <v>103</v>
      </c>
      <c r="AU1125" s="172" t="s">
        <v>38</v>
      </c>
      <c r="AV1125" s="171" t="s">
        <v>38</v>
      </c>
      <c r="AW1125" s="171" t="s">
        <v>17</v>
      </c>
      <c r="AX1125" s="171" t="s">
        <v>35</v>
      </c>
      <c r="AY1125" s="172" t="s">
        <v>94</v>
      </c>
    </row>
    <row r="1126" spans="2:65" s="79" customFormat="1" ht="24" customHeight="1" x14ac:dyDescent="0.3">
      <c r="B1126" s="150"/>
      <c r="C1126" s="190" t="s">
        <v>1532</v>
      </c>
      <c r="D1126" s="190" t="s">
        <v>96</v>
      </c>
      <c r="E1126" s="191" t="s">
        <v>1506</v>
      </c>
      <c r="F1126" s="192" t="s">
        <v>1507</v>
      </c>
      <c r="G1126" s="193" t="s">
        <v>261</v>
      </c>
      <c r="H1126" s="194">
        <v>26</v>
      </c>
      <c r="I1126" s="195"/>
      <c r="J1126" s="195">
        <f>ROUND(I1126*H1126,2)</f>
        <v>0</v>
      </c>
      <c r="K1126" s="153" t="s">
        <v>262</v>
      </c>
      <c r="L1126" s="80"/>
      <c r="M1126" s="157" t="s">
        <v>0</v>
      </c>
      <c r="N1126" s="158" t="s">
        <v>24</v>
      </c>
      <c r="O1126" s="159">
        <v>0.52100000000000002</v>
      </c>
      <c r="P1126" s="159">
        <f>O1126*H1126</f>
        <v>13.546000000000001</v>
      </c>
      <c r="Q1126" s="159">
        <v>0</v>
      </c>
      <c r="R1126" s="159">
        <f>Q1126*H1126</f>
        <v>0</v>
      </c>
      <c r="S1126" s="159">
        <v>0</v>
      </c>
      <c r="T1126" s="160">
        <f>S1126*H1126</f>
        <v>0</v>
      </c>
      <c r="AR1126" s="161" t="s">
        <v>178</v>
      </c>
      <c r="AT1126" s="161" t="s">
        <v>96</v>
      </c>
      <c r="AU1126" s="161" t="s">
        <v>38</v>
      </c>
      <c r="AY1126" s="72" t="s">
        <v>94</v>
      </c>
      <c r="BE1126" s="162">
        <f>IF(N1126="základní",J1126,0)</f>
        <v>0</v>
      </c>
      <c r="BF1126" s="162">
        <f>IF(N1126="snížená",J1126,0)</f>
        <v>0</v>
      </c>
      <c r="BG1126" s="162">
        <f>IF(N1126="zákl. přenesená",J1126,0)</f>
        <v>0</v>
      </c>
      <c r="BH1126" s="162">
        <f>IF(N1126="sníž. přenesená",J1126,0)</f>
        <v>0</v>
      </c>
      <c r="BI1126" s="162">
        <f>IF(N1126="nulová",J1126,0)</f>
        <v>0</v>
      </c>
      <c r="BJ1126" s="72" t="s">
        <v>36</v>
      </c>
      <c r="BK1126" s="162">
        <f>ROUND(I1126*H1126,2)</f>
        <v>0</v>
      </c>
      <c r="BL1126" s="72" t="s">
        <v>178</v>
      </c>
      <c r="BM1126" s="161" t="s">
        <v>1508</v>
      </c>
    </row>
    <row r="1127" spans="2:65" s="171" customFormat="1" x14ac:dyDescent="0.3">
      <c r="B1127" s="170"/>
      <c r="D1127" s="165" t="s">
        <v>103</v>
      </c>
      <c r="E1127" s="172" t="s">
        <v>0</v>
      </c>
      <c r="F1127" s="173" t="s">
        <v>1509</v>
      </c>
      <c r="H1127" s="174">
        <v>2</v>
      </c>
      <c r="L1127" s="170"/>
      <c r="M1127" s="175"/>
      <c r="T1127" s="176"/>
      <c r="AT1127" s="172" t="s">
        <v>103</v>
      </c>
      <c r="AU1127" s="172" t="s">
        <v>38</v>
      </c>
      <c r="AV1127" s="171" t="s">
        <v>38</v>
      </c>
      <c r="AW1127" s="171" t="s">
        <v>17</v>
      </c>
      <c r="AX1127" s="171" t="s">
        <v>35</v>
      </c>
      <c r="AY1127" s="172" t="s">
        <v>94</v>
      </c>
    </row>
    <row r="1128" spans="2:65" s="171" customFormat="1" x14ac:dyDescent="0.3">
      <c r="B1128" s="170"/>
      <c r="D1128" s="165" t="s">
        <v>103</v>
      </c>
      <c r="E1128" s="172" t="s">
        <v>0</v>
      </c>
      <c r="F1128" s="173" t="s">
        <v>1391</v>
      </c>
      <c r="H1128" s="174">
        <v>12</v>
      </c>
      <c r="L1128" s="170"/>
      <c r="M1128" s="175"/>
      <c r="T1128" s="176"/>
      <c r="AT1128" s="172" t="s">
        <v>103</v>
      </c>
      <c r="AU1128" s="172" t="s">
        <v>38</v>
      </c>
      <c r="AV1128" s="171" t="s">
        <v>38</v>
      </c>
      <c r="AW1128" s="171" t="s">
        <v>17</v>
      </c>
      <c r="AX1128" s="171" t="s">
        <v>35</v>
      </c>
      <c r="AY1128" s="172" t="s">
        <v>94</v>
      </c>
    </row>
    <row r="1129" spans="2:65" s="171" customFormat="1" x14ac:dyDescent="0.3">
      <c r="B1129" s="170"/>
      <c r="D1129" s="165" t="s">
        <v>103</v>
      </c>
      <c r="E1129" s="172" t="s">
        <v>0</v>
      </c>
      <c r="F1129" s="173" t="s">
        <v>1392</v>
      </c>
      <c r="H1129" s="174">
        <v>12</v>
      </c>
      <c r="L1129" s="170"/>
      <c r="M1129" s="175"/>
      <c r="T1129" s="176"/>
      <c r="AT1129" s="172" t="s">
        <v>103</v>
      </c>
      <c r="AU1129" s="172" t="s">
        <v>38</v>
      </c>
      <c r="AV1129" s="171" t="s">
        <v>38</v>
      </c>
      <c r="AW1129" s="171" t="s">
        <v>17</v>
      </c>
      <c r="AX1129" s="171" t="s">
        <v>35</v>
      </c>
      <c r="AY1129" s="172" t="s">
        <v>94</v>
      </c>
    </row>
    <row r="1130" spans="2:65" s="79" customFormat="1" ht="24" customHeight="1" x14ac:dyDescent="0.3">
      <c r="B1130" s="150"/>
      <c r="C1130" s="190" t="s">
        <v>1536</v>
      </c>
      <c r="D1130" s="190" t="s">
        <v>96</v>
      </c>
      <c r="E1130" s="191" t="s">
        <v>1511</v>
      </c>
      <c r="F1130" s="192" t="s">
        <v>1512</v>
      </c>
      <c r="G1130" s="193" t="s">
        <v>261</v>
      </c>
      <c r="H1130" s="194">
        <v>19</v>
      </c>
      <c r="I1130" s="195"/>
      <c r="J1130" s="195">
        <f>ROUND(I1130*H1130,2)</f>
        <v>0</v>
      </c>
      <c r="K1130" s="153" t="s">
        <v>262</v>
      </c>
      <c r="L1130" s="80"/>
      <c r="M1130" s="157" t="s">
        <v>0</v>
      </c>
      <c r="N1130" s="158" t="s">
        <v>24</v>
      </c>
      <c r="O1130" s="159">
        <v>0.71799999999999997</v>
      </c>
      <c r="P1130" s="159">
        <f>O1130*H1130</f>
        <v>13.641999999999999</v>
      </c>
      <c r="Q1130" s="159">
        <v>0</v>
      </c>
      <c r="R1130" s="159">
        <f>Q1130*H1130</f>
        <v>0</v>
      </c>
      <c r="S1130" s="159">
        <v>0</v>
      </c>
      <c r="T1130" s="160">
        <f>S1130*H1130</f>
        <v>0</v>
      </c>
      <c r="AR1130" s="161" t="s">
        <v>178</v>
      </c>
      <c r="AT1130" s="161" t="s">
        <v>96</v>
      </c>
      <c r="AU1130" s="161" t="s">
        <v>38</v>
      </c>
      <c r="AY1130" s="72" t="s">
        <v>94</v>
      </c>
      <c r="BE1130" s="162">
        <f>IF(N1130="základní",J1130,0)</f>
        <v>0</v>
      </c>
      <c r="BF1130" s="162">
        <f>IF(N1130="snížená",J1130,0)</f>
        <v>0</v>
      </c>
      <c r="BG1130" s="162">
        <f>IF(N1130="zákl. přenesená",J1130,0)</f>
        <v>0</v>
      </c>
      <c r="BH1130" s="162">
        <f>IF(N1130="sníž. přenesená",J1130,0)</f>
        <v>0</v>
      </c>
      <c r="BI1130" s="162">
        <f>IF(N1130="nulová",J1130,0)</f>
        <v>0</v>
      </c>
      <c r="BJ1130" s="72" t="s">
        <v>36</v>
      </c>
      <c r="BK1130" s="162">
        <f>ROUND(I1130*H1130,2)</f>
        <v>0</v>
      </c>
      <c r="BL1130" s="72" t="s">
        <v>178</v>
      </c>
      <c r="BM1130" s="161" t="s">
        <v>1513</v>
      </c>
    </row>
    <row r="1131" spans="2:65" s="171" customFormat="1" x14ac:dyDescent="0.3">
      <c r="B1131" s="170"/>
      <c r="D1131" s="165" t="s">
        <v>103</v>
      </c>
      <c r="E1131" s="172" t="s">
        <v>0</v>
      </c>
      <c r="F1131" s="173" t="s">
        <v>1222</v>
      </c>
      <c r="H1131" s="174">
        <v>1</v>
      </c>
      <c r="L1131" s="170"/>
      <c r="M1131" s="175"/>
      <c r="T1131" s="176"/>
      <c r="AT1131" s="172" t="s">
        <v>103</v>
      </c>
      <c r="AU1131" s="172" t="s">
        <v>38</v>
      </c>
      <c r="AV1131" s="171" t="s">
        <v>38</v>
      </c>
      <c r="AW1131" s="171" t="s">
        <v>17</v>
      </c>
      <c r="AX1131" s="171" t="s">
        <v>35</v>
      </c>
      <c r="AY1131" s="172" t="s">
        <v>94</v>
      </c>
    </row>
    <row r="1132" spans="2:65" s="171" customFormat="1" x14ac:dyDescent="0.3">
      <c r="B1132" s="170"/>
      <c r="D1132" s="165" t="s">
        <v>103</v>
      </c>
      <c r="E1132" s="172" t="s">
        <v>0</v>
      </c>
      <c r="F1132" s="173" t="s">
        <v>1514</v>
      </c>
      <c r="H1132" s="174">
        <v>9</v>
      </c>
      <c r="L1132" s="170"/>
      <c r="M1132" s="175"/>
      <c r="T1132" s="176"/>
      <c r="AT1132" s="172" t="s">
        <v>103</v>
      </c>
      <c r="AU1132" s="172" t="s">
        <v>38</v>
      </c>
      <c r="AV1132" s="171" t="s">
        <v>38</v>
      </c>
      <c r="AW1132" s="171" t="s">
        <v>17</v>
      </c>
      <c r="AX1132" s="171" t="s">
        <v>35</v>
      </c>
      <c r="AY1132" s="172" t="s">
        <v>94</v>
      </c>
    </row>
    <row r="1133" spans="2:65" s="171" customFormat="1" x14ac:dyDescent="0.3">
      <c r="B1133" s="170"/>
      <c r="D1133" s="165" t="s">
        <v>103</v>
      </c>
      <c r="E1133" s="172" t="s">
        <v>0</v>
      </c>
      <c r="F1133" s="173" t="s">
        <v>1515</v>
      </c>
      <c r="H1133" s="174">
        <v>9</v>
      </c>
      <c r="L1133" s="170"/>
      <c r="M1133" s="175"/>
      <c r="T1133" s="176"/>
      <c r="AT1133" s="172" t="s">
        <v>103</v>
      </c>
      <c r="AU1133" s="172" t="s">
        <v>38</v>
      </c>
      <c r="AV1133" s="171" t="s">
        <v>38</v>
      </c>
      <c r="AW1133" s="171" t="s">
        <v>17</v>
      </c>
      <c r="AX1133" s="171" t="s">
        <v>35</v>
      </c>
      <c r="AY1133" s="172" t="s">
        <v>94</v>
      </c>
    </row>
    <row r="1134" spans="2:65" s="79" customFormat="1" ht="24" customHeight="1" x14ac:dyDescent="0.3">
      <c r="B1134" s="150"/>
      <c r="C1134" s="190" t="s">
        <v>1541</v>
      </c>
      <c r="D1134" s="190" t="s">
        <v>96</v>
      </c>
      <c r="E1134" s="191" t="s">
        <v>1517</v>
      </c>
      <c r="F1134" s="192" t="s">
        <v>1518</v>
      </c>
      <c r="G1134" s="193" t="s">
        <v>261</v>
      </c>
      <c r="H1134" s="194">
        <v>15</v>
      </c>
      <c r="I1134" s="195"/>
      <c r="J1134" s="195">
        <f>ROUND(I1134*H1134,2)</f>
        <v>0</v>
      </c>
      <c r="K1134" s="153" t="s">
        <v>262</v>
      </c>
      <c r="L1134" s="80"/>
      <c r="M1134" s="157" t="s">
        <v>0</v>
      </c>
      <c r="N1134" s="158" t="s">
        <v>24</v>
      </c>
      <c r="O1134" s="159">
        <v>0.96699999999999997</v>
      </c>
      <c r="P1134" s="159">
        <f>O1134*H1134</f>
        <v>14.504999999999999</v>
      </c>
      <c r="Q1134" s="159">
        <v>0</v>
      </c>
      <c r="R1134" s="159">
        <f>Q1134*H1134</f>
        <v>0</v>
      </c>
      <c r="S1134" s="159">
        <v>0</v>
      </c>
      <c r="T1134" s="160">
        <f>S1134*H1134</f>
        <v>0</v>
      </c>
      <c r="AR1134" s="161" t="s">
        <v>178</v>
      </c>
      <c r="AT1134" s="161" t="s">
        <v>96</v>
      </c>
      <c r="AU1134" s="161" t="s">
        <v>38</v>
      </c>
      <c r="AY1134" s="72" t="s">
        <v>94</v>
      </c>
      <c r="BE1134" s="162">
        <f>IF(N1134="základní",J1134,0)</f>
        <v>0</v>
      </c>
      <c r="BF1134" s="162">
        <f>IF(N1134="snížená",J1134,0)</f>
        <v>0</v>
      </c>
      <c r="BG1134" s="162">
        <f>IF(N1134="zákl. přenesená",J1134,0)</f>
        <v>0</v>
      </c>
      <c r="BH1134" s="162">
        <f>IF(N1134="sníž. přenesená",J1134,0)</f>
        <v>0</v>
      </c>
      <c r="BI1134" s="162">
        <f>IF(N1134="nulová",J1134,0)</f>
        <v>0</v>
      </c>
      <c r="BJ1134" s="72" t="s">
        <v>36</v>
      </c>
      <c r="BK1134" s="162">
        <f>ROUND(I1134*H1134,2)</f>
        <v>0</v>
      </c>
      <c r="BL1134" s="72" t="s">
        <v>178</v>
      </c>
      <c r="BM1134" s="161" t="s">
        <v>1519</v>
      </c>
    </row>
    <row r="1135" spans="2:65" s="171" customFormat="1" x14ac:dyDescent="0.3">
      <c r="B1135" s="170"/>
      <c r="D1135" s="165" t="s">
        <v>103</v>
      </c>
      <c r="E1135" s="172" t="s">
        <v>0</v>
      </c>
      <c r="F1135" s="173" t="s">
        <v>1222</v>
      </c>
      <c r="H1135" s="174">
        <v>1</v>
      </c>
      <c r="L1135" s="170"/>
      <c r="M1135" s="175"/>
      <c r="T1135" s="176"/>
      <c r="AT1135" s="172" t="s">
        <v>103</v>
      </c>
      <c r="AU1135" s="172" t="s">
        <v>38</v>
      </c>
      <c r="AV1135" s="171" t="s">
        <v>38</v>
      </c>
      <c r="AW1135" s="171" t="s">
        <v>17</v>
      </c>
      <c r="AX1135" s="171" t="s">
        <v>35</v>
      </c>
      <c r="AY1135" s="172" t="s">
        <v>94</v>
      </c>
    </row>
    <row r="1136" spans="2:65" s="171" customFormat="1" x14ac:dyDescent="0.3">
      <c r="B1136" s="170"/>
      <c r="D1136" s="165" t="s">
        <v>103</v>
      </c>
      <c r="E1136" s="172" t="s">
        <v>0</v>
      </c>
      <c r="F1136" s="173" t="s">
        <v>1223</v>
      </c>
      <c r="H1136" s="174">
        <v>6</v>
      </c>
      <c r="L1136" s="170"/>
      <c r="M1136" s="175"/>
      <c r="T1136" s="176"/>
      <c r="AT1136" s="172" t="s">
        <v>103</v>
      </c>
      <c r="AU1136" s="172" t="s">
        <v>38</v>
      </c>
      <c r="AV1136" s="171" t="s">
        <v>38</v>
      </c>
      <c r="AW1136" s="171" t="s">
        <v>17</v>
      </c>
      <c r="AX1136" s="171" t="s">
        <v>35</v>
      </c>
      <c r="AY1136" s="172" t="s">
        <v>94</v>
      </c>
    </row>
    <row r="1137" spans="2:65" s="171" customFormat="1" x14ac:dyDescent="0.3">
      <c r="B1137" s="170"/>
      <c r="D1137" s="165" t="s">
        <v>103</v>
      </c>
      <c r="E1137" s="172" t="s">
        <v>0</v>
      </c>
      <c r="F1137" s="173" t="s">
        <v>1520</v>
      </c>
      <c r="H1137" s="174">
        <v>8</v>
      </c>
      <c r="L1137" s="170"/>
      <c r="M1137" s="175"/>
      <c r="T1137" s="176"/>
      <c r="AT1137" s="172" t="s">
        <v>103</v>
      </c>
      <c r="AU1137" s="172" t="s">
        <v>38</v>
      </c>
      <c r="AV1137" s="171" t="s">
        <v>38</v>
      </c>
      <c r="AW1137" s="171" t="s">
        <v>17</v>
      </c>
      <c r="AX1137" s="171" t="s">
        <v>35</v>
      </c>
      <c r="AY1137" s="172" t="s">
        <v>94</v>
      </c>
    </row>
    <row r="1138" spans="2:65" s="79" customFormat="1" ht="16.5" customHeight="1" x14ac:dyDescent="0.3">
      <c r="B1138" s="150"/>
      <c r="C1138" s="196" t="s">
        <v>1545</v>
      </c>
      <c r="D1138" s="196" t="s">
        <v>164</v>
      </c>
      <c r="E1138" s="197" t="s">
        <v>1522</v>
      </c>
      <c r="F1138" s="198" t="s">
        <v>1523</v>
      </c>
      <c r="G1138" s="199" t="s">
        <v>343</v>
      </c>
      <c r="H1138" s="200">
        <v>78.918000000000006</v>
      </c>
      <c r="I1138" s="201"/>
      <c r="J1138" s="201">
        <f>ROUND(I1138*H1138,2)</f>
        <v>0</v>
      </c>
      <c r="K1138" s="179" t="s">
        <v>262</v>
      </c>
      <c r="L1138" s="183"/>
      <c r="M1138" s="184" t="s">
        <v>0</v>
      </c>
      <c r="N1138" s="185" t="s">
        <v>24</v>
      </c>
      <c r="O1138" s="159">
        <v>0</v>
      </c>
      <c r="P1138" s="159">
        <f>O1138*H1138</f>
        <v>0</v>
      </c>
      <c r="Q1138" s="159">
        <v>8.0000000000000002E-3</v>
      </c>
      <c r="R1138" s="159">
        <f>Q1138*H1138</f>
        <v>0.63134400000000002</v>
      </c>
      <c r="S1138" s="159">
        <v>0</v>
      </c>
      <c r="T1138" s="160">
        <f>S1138*H1138</f>
        <v>0</v>
      </c>
      <c r="AR1138" s="161" t="s">
        <v>267</v>
      </c>
      <c r="AT1138" s="161" t="s">
        <v>164</v>
      </c>
      <c r="AU1138" s="161" t="s">
        <v>38</v>
      </c>
      <c r="AY1138" s="72" t="s">
        <v>94</v>
      </c>
      <c r="BE1138" s="162">
        <f>IF(N1138="základní",J1138,0)</f>
        <v>0</v>
      </c>
      <c r="BF1138" s="162">
        <f>IF(N1138="snížená",J1138,0)</f>
        <v>0</v>
      </c>
      <c r="BG1138" s="162">
        <f>IF(N1138="zákl. přenesená",J1138,0)</f>
        <v>0</v>
      </c>
      <c r="BH1138" s="162">
        <f>IF(N1138="sníž. přenesená",J1138,0)</f>
        <v>0</v>
      </c>
      <c r="BI1138" s="162">
        <f>IF(N1138="nulová",J1138,0)</f>
        <v>0</v>
      </c>
      <c r="BJ1138" s="72" t="s">
        <v>36</v>
      </c>
      <c r="BK1138" s="162">
        <f>ROUND(I1138*H1138,2)</f>
        <v>0</v>
      </c>
      <c r="BL1138" s="72" t="s">
        <v>178</v>
      </c>
      <c r="BM1138" s="161" t="s">
        <v>1524</v>
      </c>
    </row>
    <row r="1139" spans="2:65" s="164" customFormat="1" x14ac:dyDescent="0.3">
      <c r="B1139" s="163"/>
      <c r="D1139" s="165" t="s">
        <v>103</v>
      </c>
      <c r="E1139" s="166" t="s">
        <v>0</v>
      </c>
      <c r="F1139" s="167" t="s">
        <v>104</v>
      </c>
      <c r="H1139" s="166" t="s">
        <v>0</v>
      </c>
      <c r="L1139" s="163"/>
      <c r="M1139" s="168"/>
      <c r="T1139" s="169"/>
      <c r="AT1139" s="166" t="s">
        <v>103</v>
      </c>
      <c r="AU1139" s="166" t="s">
        <v>38</v>
      </c>
      <c r="AV1139" s="164" t="s">
        <v>36</v>
      </c>
      <c r="AW1139" s="164" t="s">
        <v>17</v>
      </c>
      <c r="AX1139" s="164" t="s">
        <v>35</v>
      </c>
      <c r="AY1139" s="166" t="s">
        <v>94</v>
      </c>
    </row>
    <row r="1140" spans="2:65" s="171" customFormat="1" x14ac:dyDescent="0.3">
      <c r="B1140" s="170"/>
      <c r="D1140" s="165" t="s">
        <v>103</v>
      </c>
      <c r="E1140" s="172" t="s">
        <v>0</v>
      </c>
      <c r="F1140" s="173" t="s">
        <v>1281</v>
      </c>
      <c r="H1140" s="174">
        <v>2.0699999999999998</v>
      </c>
      <c r="L1140" s="170"/>
      <c r="M1140" s="175"/>
      <c r="T1140" s="176"/>
      <c r="AT1140" s="172" t="s">
        <v>103</v>
      </c>
      <c r="AU1140" s="172" t="s">
        <v>38</v>
      </c>
      <c r="AV1140" s="171" t="s">
        <v>38</v>
      </c>
      <c r="AW1140" s="171" t="s">
        <v>17</v>
      </c>
      <c r="AX1140" s="171" t="s">
        <v>35</v>
      </c>
      <c r="AY1140" s="172" t="s">
        <v>94</v>
      </c>
    </row>
    <row r="1141" spans="2:65" s="171" customFormat="1" x14ac:dyDescent="0.3">
      <c r="B1141" s="170"/>
      <c r="D1141" s="165" t="s">
        <v>103</v>
      </c>
      <c r="E1141" s="172" t="s">
        <v>0</v>
      </c>
      <c r="F1141" s="173" t="s">
        <v>1282</v>
      </c>
      <c r="H1141" s="174">
        <v>1.32</v>
      </c>
      <c r="L1141" s="170"/>
      <c r="M1141" s="175"/>
      <c r="T1141" s="176"/>
      <c r="AT1141" s="172" t="s">
        <v>103</v>
      </c>
      <c r="AU1141" s="172" t="s">
        <v>38</v>
      </c>
      <c r="AV1141" s="171" t="s">
        <v>38</v>
      </c>
      <c r="AW1141" s="171" t="s">
        <v>17</v>
      </c>
      <c r="AX1141" s="171" t="s">
        <v>35</v>
      </c>
      <c r="AY1141" s="172" t="s">
        <v>94</v>
      </c>
    </row>
    <row r="1142" spans="2:65" s="171" customFormat="1" x14ac:dyDescent="0.3">
      <c r="B1142" s="170"/>
      <c r="D1142" s="165" t="s">
        <v>103</v>
      </c>
      <c r="E1142" s="172" t="s">
        <v>0</v>
      </c>
      <c r="F1142" s="173" t="s">
        <v>1283</v>
      </c>
      <c r="H1142" s="174">
        <v>1.4</v>
      </c>
      <c r="L1142" s="170"/>
      <c r="M1142" s="175"/>
      <c r="T1142" s="176"/>
      <c r="AT1142" s="172" t="s">
        <v>103</v>
      </c>
      <c r="AU1142" s="172" t="s">
        <v>38</v>
      </c>
      <c r="AV1142" s="171" t="s">
        <v>38</v>
      </c>
      <c r="AW1142" s="171" t="s">
        <v>17</v>
      </c>
      <c r="AX1142" s="171" t="s">
        <v>35</v>
      </c>
      <c r="AY1142" s="172" t="s">
        <v>94</v>
      </c>
    </row>
    <row r="1143" spans="2:65" s="164" customFormat="1" x14ac:dyDescent="0.3">
      <c r="B1143" s="163"/>
      <c r="D1143" s="165" t="s">
        <v>103</v>
      </c>
      <c r="E1143" s="166" t="s">
        <v>0</v>
      </c>
      <c r="F1143" s="167" t="s">
        <v>285</v>
      </c>
      <c r="H1143" s="166" t="s">
        <v>0</v>
      </c>
      <c r="L1143" s="163"/>
      <c r="M1143" s="168"/>
      <c r="T1143" s="169"/>
      <c r="AT1143" s="166" t="s">
        <v>103</v>
      </c>
      <c r="AU1143" s="166" t="s">
        <v>38</v>
      </c>
      <c r="AV1143" s="164" t="s">
        <v>36</v>
      </c>
      <c r="AW1143" s="164" t="s">
        <v>17</v>
      </c>
      <c r="AX1143" s="164" t="s">
        <v>35</v>
      </c>
      <c r="AY1143" s="166" t="s">
        <v>94</v>
      </c>
    </row>
    <row r="1144" spans="2:65" s="171" customFormat="1" x14ac:dyDescent="0.3">
      <c r="B1144" s="170"/>
      <c r="D1144" s="165" t="s">
        <v>103</v>
      </c>
      <c r="E1144" s="172" t="s">
        <v>0</v>
      </c>
      <c r="F1144" s="173" t="s">
        <v>1284</v>
      </c>
      <c r="H1144" s="174">
        <v>12.48</v>
      </c>
      <c r="L1144" s="170"/>
      <c r="M1144" s="175"/>
      <c r="T1144" s="176"/>
      <c r="AT1144" s="172" t="s">
        <v>103</v>
      </c>
      <c r="AU1144" s="172" t="s">
        <v>38</v>
      </c>
      <c r="AV1144" s="171" t="s">
        <v>38</v>
      </c>
      <c r="AW1144" s="171" t="s">
        <v>17</v>
      </c>
      <c r="AX1144" s="171" t="s">
        <v>35</v>
      </c>
      <c r="AY1144" s="172" t="s">
        <v>94</v>
      </c>
    </row>
    <row r="1145" spans="2:65" s="171" customFormat="1" x14ac:dyDescent="0.3">
      <c r="B1145" s="170"/>
      <c r="D1145" s="165" t="s">
        <v>103</v>
      </c>
      <c r="E1145" s="172" t="s">
        <v>0</v>
      </c>
      <c r="F1145" s="173" t="s">
        <v>1285</v>
      </c>
      <c r="H1145" s="174">
        <v>4.2</v>
      </c>
      <c r="L1145" s="170"/>
      <c r="M1145" s="175"/>
      <c r="T1145" s="176"/>
      <c r="AT1145" s="172" t="s">
        <v>103</v>
      </c>
      <c r="AU1145" s="172" t="s">
        <v>38</v>
      </c>
      <c r="AV1145" s="171" t="s">
        <v>38</v>
      </c>
      <c r="AW1145" s="171" t="s">
        <v>17</v>
      </c>
      <c r="AX1145" s="171" t="s">
        <v>35</v>
      </c>
      <c r="AY1145" s="172" t="s">
        <v>94</v>
      </c>
    </row>
    <row r="1146" spans="2:65" s="171" customFormat="1" x14ac:dyDescent="0.3">
      <c r="B1146" s="170"/>
      <c r="D1146" s="165" t="s">
        <v>103</v>
      </c>
      <c r="E1146" s="172" t="s">
        <v>0</v>
      </c>
      <c r="F1146" s="173" t="s">
        <v>1286</v>
      </c>
      <c r="H1146" s="174">
        <v>8.1</v>
      </c>
      <c r="L1146" s="170"/>
      <c r="M1146" s="175"/>
      <c r="T1146" s="176"/>
      <c r="AT1146" s="172" t="s">
        <v>103</v>
      </c>
      <c r="AU1146" s="172" t="s">
        <v>38</v>
      </c>
      <c r="AV1146" s="171" t="s">
        <v>38</v>
      </c>
      <c r="AW1146" s="171" t="s">
        <v>17</v>
      </c>
      <c r="AX1146" s="171" t="s">
        <v>35</v>
      </c>
      <c r="AY1146" s="172" t="s">
        <v>94</v>
      </c>
    </row>
    <row r="1147" spans="2:65" s="171" customFormat="1" x14ac:dyDescent="0.3">
      <c r="B1147" s="170"/>
      <c r="D1147" s="165" t="s">
        <v>103</v>
      </c>
      <c r="E1147" s="172" t="s">
        <v>0</v>
      </c>
      <c r="F1147" s="173" t="s">
        <v>1287</v>
      </c>
      <c r="H1147" s="174">
        <v>8.4</v>
      </c>
      <c r="L1147" s="170"/>
      <c r="M1147" s="175"/>
      <c r="T1147" s="176"/>
      <c r="AT1147" s="172" t="s">
        <v>103</v>
      </c>
      <c r="AU1147" s="172" t="s">
        <v>38</v>
      </c>
      <c r="AV1147" s="171" t="s">
        <v>38</v>
      </c>
      <c r="AW1147" s="171" t="s">
        <v>17</v>
      </c>
      <c r="AX1147" s="171" t="s">
        <v>35</v>
      </c>
      <c r="AY1147" s="172" t="s">
        <v>94</v>
      </c>
    </row>
    <row r="1148" spans="2:65" s="164" customFormat="1" x14ac:dyDescent="0.3">
      <c r="B1148" s="163"/>
      <c r="D1148" s="165" t="s">
        <v>103</v>
      </c>
      <c r="E1148" s="166" t="s">
        <v>0</v>
      </c>
      <c r="F1148" s="167" t="s">
        <v>290</v>
      </c>
      <c r="H1148" s="166" t="s">
        <v>0</v>
      </c>
      <c r="L1148" s="163"/>
      <c r="M1148" s="168"/>
      <c r="T1148" s="169"/>
      <c r="AT1148" s="166" t="s">
        <v>103</v>
      </c>
      <c r="AU1148" s="166" t="s">
        <v>38</v>
      </c>
      <c r="AV1148" s="164" t="s">
        <v>36</v>
      </c>
      <c r="AW1148" s="164" t="s">
        <v>17</v>
      </c>
      <c r="AX1148" s="164" t="s">
        <v>35</v>
      </c>
      <c r="AY1148" s="166" t="s">
        <v>94</v>
      </c>
    </row>
    <row r="1149" spans="2:65" s="171" customFormat="1" x14ac:dyDescent="0.3">
      <c r="B1149" s="170"/>
      <c r="D1149" s="165" t="s">
        <v>103</v>
      </c>
      <c r="E1149" s="172" t="s">
        <v>0</v>
      </c>
      <c r="F1149" s="173" t="s">
        <v>1288</v>
      </c>
      <c r="H1149" s="174">
        <v>16.64</v>
      </c>
      <c r="L1149" s="170"/>
      <c r="M1149" s="175"/>
      <c r="T1149" s="176"/>
      <c r="AT1149" s="172" t="s">
        <v>103</v>
      </c>
      <c r="AU1149" s="172" t="s">
        <v>38</v>
      </c>
      <c r="AV1149" s="171" t="s">
        <v>38</v>
      </c>
      <c r="AW1149" s="171" t="s">
        <v>17</v>
      </c>
      <c r="AX1149" s="171" t="s">
        <v>35</v>
      </c>
      <c r="AY1149" s="172" t="s">
        <v>94</v>
      </c>
    </row>
    <row r="1150" spans="2:65" s="171" customFormat="1" x14ac:dyDescent="0.3">
      <c r="B1150" s="170"/>
      <c r="D1150" s="165" t="s">
        <v>103</v>
      </c>
      <c r="E1150" s="172" t="s">
        <v>0</v>
      </c>
      <c r="F1150" s="173" t="s">
        <v>1287</v>
      </c>
      <c r="H1150" s="174">
        <v>8.4</v>
      </c>
      <c r="L1150" s="170"/>
      <c r="M1150" s="175"/>
      <c r="T1150" s="176"/>
      <c r="AT1150" s="172" t="s">
        <v>103</v>
      </c>
      <c r="AU1150" s="172" t="s">
        <v>38</v>
      </c>
      <c r="AV1150" s="171" t="s">
        <v>38</v>
      </c>
      <c r="AW1150" s="171" t="s">
        <v>17</v>
      </c>
      <c r="AX1150" s="171" t="s">
        <v>35</v>
      </c>
      <c r="AY1150" s="172" t="s">
        <v>94</v>
      </c>
    </row>
    <row r="1151" spans="2:65" s="171" customFormat="1" x14ac:dyDescent="0.3">
      <c r="B1151" s="170"/>
      <c r="D1151" s="165" t="s">
        <v>103</v>
      </c>
      <c r="E1151" s="172" t="s">
        <v>0</v>
      </c>
      <c r="F1151" s="173" t="s">
        <v>1289</v>
      </c>
      <c r="H1151" s="174">
        <v>4.05</v>
      </c>
      <c r="L1151" s="170"/>
      <c r="M1151" s="175"/>
      <c r="T1151" s="176"/>
      <c r="AT1151" s="172" t="s">
        <v>103</v>
      </c>
      <c r="AU1151" s="172" t="s">
        <v>38</v>
      </c>
      <c r="AV1151" s="171" t="s">
        <v>38</v>
      </c>
      <c r="AW1151" s="171" t="s">
        <v>17</v>
      </c>
      <c r="AX1151" s="171" t="s">
        <v>35</v>
      </c>
      <c r="AY1151" s="172" t="s">
        <v>94</v>
      </c>
    </row>
    <row r="1152" spans="2:65" s="171" customFormat="1" x14ac:dyDescent="0.3">
      <c r="B1152" s="170"/>
      <c r="D1152" s="165" t="s">
        <v>103</v>
      </c>
      <c r="E1152" s="172" t="s">
        <v>0</v>
      </c>
      <c r="F1152" s="173" t="s">
        <v>1286</v>
      </c>
      <c r="H1152" s="174">
        <v>8.1</v>
      </c>
      <c r="L1152" s="170"/>
      <c r="M1152" s="175"/>
      <c r="T1152" s="176"/>
      <c r="AT1152" s="172" t="s">
        <v>103</v>
      </c>
      <c r="AU1152" s="172" t="s">
        <v>38</v>
      </c>
      <c r="AV1152" s="171" t="s">
        <v>38</v>
      </c>
      <c r="AW1152" s="171" t="s">
        <v>17</v>
      </c>
      <c r="AX1152" s="171" t="s">
        <v>35</v>
      </c>
      <c r="AY1152" s="172" t="s">
        <v>94</v>
      </c>
    </row>
    <row r="1153" spans="2:65" s="171" customFormat="1" x14ac:dyDescent="0.3">
      <c r="B1153" s="170"/>
      <c r="D1153" s="165" t="s">
        <v>103</v>
      </c>
      <c r="F1153" s="173" t="s">
        <v>1525</v>
      </c>
      <c r="H1153" s="174">
        <v>78.918000000000006</v>
      </c>
      <c r="L1153" s="170"/>
      <c r="M1153" s="175"/>
      <c r="T1153" s="176"/>
      <c r="AT1153" s="172" t="s">
        <v>103</v>
      </c>
      <c r="AU1153" s="172" t="s">
        <v>38</v>
      </c>
      <c r="AV1153" s="171" t="s">
        <v>38</v>
      </c>
      <c r="AW1153" s="171" t="s">
        <v>1</v>
      </c>
      <c r="AX1153" s="171" t="s">
        <v>36</v>
      </c>
      <c r="AY1153" s="172" t="s">
        <v>94</v>
      </c>
    </row>
    <row r="1154" spans="2:65" s="79" customFormat="1" ht="24" customHeight="1" x14ac:dyDescent="0.3">
      <c r="B1154" s="150"/>
      <c r="C1154" s="151" t="s">
        <v>1549</v>
      </c>
      <c r="D1154" s="151" t="s">
        <v>96</v>
      </c>
      <c r="E1154" s="152" t="s">
        <v>1527</v>
      </c>
      <c r="F1154" s="153" t="s">
        <v>1528</v>
      </c>
      <c r="G1154" s="154" t="s">
        <v>149</v>
      </c>
      <c r="H1154" s="155">
        <v>1.1559999999999999</v>
      </c>
      <c r="I1154" s="156"/>
      <c r="J1154" s="156">
        <f>ROUND(I1154*H1154,2)</f>
        <v>0</v>
      </c>
      <c r="K1154" s="153" t="s">
        <v>262</v>
      </c>
      <c r="L1154" s="80"/>
      <c r="M1154" s="157" t="s">
        <v>0</v>
      </c>
      <c r="N1154" s="158" t="s">
        <v>24</v>
      </c>
      <c r="O1154" s="159">
        <v>2.4209999999999998</v>
      </c>
      <c r="P1154" s="159">
        <f>O1154*H1154</f>
        <v>2.7986759999999995</v>
      </c>
      <c r="Q1154" s="159">
        <v>0</v>
      </c>
      <c r="R1154" s="159">
        <f>Q1154*H1154</f>
        <v>0</v>
      </c>
      <c r="S1154" s="159">
        <v>0</v>
      </c>
      <c r="T1154" s="160">
        <f>S1154*H1154</f>
        <v>0</v>
      </c>
      <c r="AR1154" s="161" t="s">
        <v>178</v>
      </c>
      <c r="AT1154" s="161" t="s">
        <v>96</v>
      </c>
      <c r="AU1154" s="161" t="s">
        <v>38</v>
      </c>
      <c r="AY1154" s="72" t="s">
        <v>94</v>
      </c>
      <c r="BE1154" s="162">
        <f>IF(N1154="základní",J1154,0)</f>
        <v>0</v>
      </c>
      <c r="BF1154" s="162">
        <f>IF(N1154="snížená",J1154,0)</f>
        <v>0</v>
      </c>
      <c r="BG1154" s="162">
        <f>IF(N1154="zákl. přenesená",J1154,0)</f>
        <v>0</v>
      </c>
      <c r="BH1154" s="162">
        <f>IF(N1154="sníž. přenesená",J1154,0)</f>
        <v>0</v>
      </c>
      <c r="BI1154" s="162">
        <f>IF(N1154="nulová",J1154,0)</f>
        <v>0</v>
      </c>
      <c r="BJ1154" s="72" t="s">
        <v>36</v>
      </c>
      <c r="BK1154" s="162">
        <f>ROUND(I1154*H1154,2)</f>
        <v>0</v>
      </c>
      <c r="BL1154" s="72" t="s">
        <v>178</v>
      </c>
      <c r="BM1154" s="161" t="s">
        <v>1529</v>
      </c>
    </row>
    <row r="1155" spans="2:65" s="139" customFormat="1" ht="22.8" customHeight="1" x14ac:dyDescent="0.25">
      <c r="B1155" s="138"/>
      <c r="D1155" s="140" t="s">
        <v>34</v>
      </c>
      <c r="E1155" s="148" t="s">
        <v>1530</v>
      </c>
      <c r="F1155" s="148" t="s">
        <v>1531</v>
      </c>
      <c r="J1155" s="149">
        <f>BK1155</f>
        <v>0</v>
      </c>
      <c r="L1155" s="138"/>
      <c r="M1155" s="143"/>
      <c r="P1155" s="144">
        <f>SUM(P1156:P1178)</f>
        <v>1044.4892299999999</v>
      </c>
      <c r="R1155" s="144">
        <f>SUM(R1156:R1178)</f>
        <v>7.2049999999999992</v>
      </c>
      <c r="T1155" s="145">
        <f>SUM(T1156:T1178)</f>
        <v>1.2000000000000002</v>
      </c>
      <c r="AR1155" s="140" t="s">
        <v>38</v>
      </c>
      <c r="AT1155" s="146" t="s">
        <v>34</v>
      </c>
      <c r="AU1155" s="146" t="s">
        <v>36</v>
      </c>
      <c r="AY1155" s="140" t="s">
        <v>94</v>
      </c>
      <c r="BK1155" s="147">
        <f>SUM(BK1156:BK1178)</f>
        <v>0</v>
      </c>
    </row>
    <row r="1156" spans="2:65" s="79" customFormat="1" ht="16.5" customHeight="1" x14ac:dyDescent="0.3">
      <c r="B1156" s="150"/>
      <c r="C1156" s="151" t="s">
        <v>1553</v>
      </c>
      <c r="D1156" s="151" t="s">
        <v>96</v>
      </c>
      <c r="E1156" s="152" t="s">
        <v>1533</v>
      </c>
      <c r="F1156" s="153" t="s">
        <v>1534</v>
      </c>
      <c r="G1156" s="154" t="s">
        <v>211</v>
      </c>
      <c r="H1156" s="155">
        <v>1</v>
      </c>
      <c r="I1156" s="156"/>
      <c r="J1156" s="156">
        <f>ROUND(I1156*H1156,2)</f>
        <v>0</v>
      </c>
      <c r="K1156" s="153" t="s">
        <v>0</v>
      </c>
      <c r="L1156" s="80"/>
      <c r="M1156" s="157" t="s">
        <v>0</v>
      </c>
      <c r="N1156" s="158" t="s">
        <v>24</v>
      </c>
      <c r="O1156" s="159">
        <v>0.51300000000000001</v>
      </c>
      <c r="P1156" s="159">
        <f>O1156*H1156</f>
        <v>0.51300000000000001</v>
      </c>
      <c r="Q1156" s="159">
        <v>0</v>
      </c>
      <c r="R1156" s="159">
        <f>Q1156*H1156</f>
        <v>0</v>
      </c>
      <c r="S1156" s="159">
        <v>1.6E-2</v>
      </c>
      <c r="T1156" s="160">
        <f>S1156*H1156</f>
        <v>1.6E-2</v>
      </c>
      <c r="AR1156" s="161" t="s">
        <v>178</v>
      </c>
      <c r="AT1156" s="161" t="s">
        <v>96</v>
      </c>
      <c r="AU1156" s="161" t="s">
        <v>38</v>
      </c>
      <c r="AY1156" s="72" t="s">
        <v>94</v>
      </c>
      <c r="BE1156" s="162">
        <f>IF(N1156="základní",J1156,0)</f>
        <v>0</v>
      </c>
      <c r="BF1156" s="162">
        <f>IF(N1156="snížená",J1156,0)</f>
        <v>0</v>
      </c>
      <c r="BG1156" s="162">
        <f>IF(N1156="zákl. přenesená",J1156,0)</f>
        <v>0</v>
      </c>
      <c r="BH1156" s="162">
        <f>IF(N1156="sníž. přenesená",J1156,0)</f>
        <v>0</v>
      </c>
      <c r="BI1156" s="162">
        <f>IF(N1156="nulová",J1156,0)</f>
        <v>0</v>
      </c>
      <c r="BJ1156" s="72" t="s">
        <v>36</v>
      </c>
      <c r="BK1156" s="162">
        <f>ROUND(I1156*H1156,2)</f>
        <v>0</v>
      </c>
      <c r="BL1156" s="72" t="s">
        <v>178</v>
      </c>
      <c r="BM1156" s="161" t="s">
        <v>1535</v>
      </c>
    </row>
    <row r="1157" spans="2:65" s="79" customFormat="1" ht="24" customHeight="1" x14ac:dyDescent="0.3">
      <c r="B1157" s="150"/>
      <c r="C1157" s="151" t="s">
        <v>1557</v>
      </c>
      <c r="D1157" s="151" t="s">
        <v>96</v>
      </c>
      <c r="E1157" s="152" t="s">
        <v>1537</v>
      </c>
      <c r="F1157" s="153" t="s">
        <v>1538</v>
      </c>
      <c r="G1157" s="154" t="s">
        <v>343</v>
      </c>
      <c r="H1157" s="155">
        <v>6</v>
      </c>
      <c r="I1157" s="156"/>
      <c r="J1157" s="156">
        <f>ROUND(I1157*H1157,2)</f>
        <v>0</v>
      </c>
      <c r="K1157" s="153" t="s">
        <v>262</v>
      </c>
      <c r="L1157" s="80"/>
      <c r="M1157" s="157" t="s">
        <v>0</v>
      </c>
      <c r="N1157" s="158" t="s">
        <v>24</v>
      </c>
      <c r="O1157" s="159">
        <v>0.51300000000000001</v>
      </c>
      <c r="P1157" s="159">
        <f>O1157*H1157</f>
        <v>3.0780000000000003</v>
      </c>
      <c r="Q1157" s="159">
        <v>0</v>
      </c>
      <c r="R1157" s="159">
        <f>Q1157*H1157</f>
        <v>0</v>
      </c>
      <c r="S1157" s="159">
        <v>1.6E-2</v>
      </c>
      <c r="T1157" s="160">
        <f>S1157*H1157</f>
        <v>9.6000000000000002E-2</v>
      </c>
      <c r="AR1157" s="161" t="s">
        <v>178</v>
      </c>
      <c r="AT1157" s="161" t="s">
        <v>96</v>
      </c>
      <c r="AU1157" s="161" t="s">
        <v>38</v>
      </c>
      <c r="AY1157" s="72" t="s">
        <v>94</v>
      </c>
      <c r="BE1157" s="162">
        <f>IF(N1157="základní",J1157,0)</f>
        <v>0</v>
      </c>
      <c r="BF1157" s="162">
        <f>IF(N1157="snížená",J1157,0)</f>
        <v>0</v>
      </c>
      <c r="BG1157" s="162">
        <f>IF(N1157="zákl. přenesená",J1157,0)</f>
        <v>0</v>
      </c>
      <c r="BH1157" s="162">
        <f>IF(N1157="sníž. přenesená",J1157,0)</f>
        <v>0</v>
      </c>
      <c r="BI1157" s="162">
        <f>IF(N1157="nulová",J1157,0)</f>
        <v>0</v>
      </c>
      <c r="BJ1157" s="72" t="s">
        <v>36</v>
      </c>
      <c r="BK1157" s="162">
        <f>ROUND(I1157*H1157,2)</f>
        <v>0</v>
      </c>
      <c r="BL1157" s="72" t="s">
        <v>178</v>
      </c>
      <c r="BM1157" s="161" t="s">
        <v>1539</v>
      </c>
    </row>
    <row r="1158" spans="2:65" s="164" customFormat="1" x14ac:dyDescent="0.3">
      <c r="B1158" s="163"/>
      <c r="D1158" s="165" t="s">
        <v>103</v>
      </c>
      <c r="E1158" s="166" t="s">
        <v>0</v>
      </c>
      <c r="F1158" s="167" t="s">
        <v>1494</v>
      </c>
      <c r="H1158" s="166" t="s">
        <v>0</v>
      </c>
      <c r="L1158" s="163"/>
      <c r="M1158" s="168"/>
      <c r="T1158" s="169"/>
      <c r="AT1158" s="166" t="s">
        <v>103</v>
      </c>
      <c r="AU1158" s="166" t="s">
        <v>38</v>
      </c>
      <c r="AV1158" s="164" t="s">
        <v>36</v>
      </c>
      <c r="AW1158" s="164" t="s">
        <v>17</v>
      </c>
      <c r="AX1158" s="164" t="s">
        <v>35</v>
      </c>
      <c r="AY1158" s="166" t="s">
        <v>94</v>
      </c>
    </row>
    <row r="1159" spans="2:65" s="171" customFormat="1" x14ac:dyDescent="0.3">
      <c r="B1159" s="170"/>
      <c r="D1159" s="165" t="s">
        <v>103</v>
      </c>
      <c r="E1159" s="172" t="s">
        <v>0</v>
      </c>
      <c r="F1159" s="173" t="s">
        <v>1540</v>
      </c>
      <c r="H1159" s="174">
        <v>6</v>
      </c>
      <c r="L1159" s="170"/>
      <c r="M1159" s="175"/>
      <c r="T1159" s="176"/>
      <c r="AT1159" s="172" t="s">
        <v>103</v>
      </c>
      <c r="AU1159" s="172" t="s">
        <v>38</v>
      </c>
      <c r="AV1159" s="171" t="s">
        <v>38</v>
      </c>
      <c r="AW1159" s="171" t="s">
        <v>17</v>
      </c>
      <c r="AX1159" s="171" t="s">
        <v>35</v>
      </c>
      <c r="AY1159" s="172" t="s">
        <v>94</v>
      </c>
    </row>
    <row r="1160" spans="2:65" s="79" customFormat="1" ht="24" customHeight="1" x14ac:dyDescent="0.3">
      <c r="B1160" s="150"/>
      <c r="C1160" s="151" t="s">
        <v>1561</v>
      </c>
      <c r="D1160" s="151" t="s">
        <v>96</v>
      </c>
      <c r="E1160" s="152" t="s">
        <v>1542</v>
      </c>
      <c r="F1160" s="153" t="s">
        <v>1543</v>
      </c>
      <c r="G1160" s="154" t="s">
        <v>261</v>
      </c>
      <c r="H1160" s="155">
        <v>5</v>
      </c>
      <c r="I1160" s="156"/>
      <c r="J1160" s="156">
        <f t="shared" ref="J1160:J1165" si="0">ROUND(I1160*H1160,2)</f>
        <v>0</v>
      </c>
      <c r="K1160" s="153" t="s">
        <v>0</v>
      </c>
      <c r="L1160" s="80"/>
      <c r="M1160" s="157" t="s">
        <v>0</v>
      </c>
      <c r="N1160" s="158" t="s">
        <v>24</v>
      </c>
      <c r="O1160" s="159">
        <v>0.51300000000000001</v>
      </c>
      <c r="P1160" s="159">
        <f t="shared" ref="P1160:P1165" si="1">O1160*H1160</f>
        <v>2.5649999999999999</v>
      </c>
      <c r="Q1160" s="159">
        <v>0</v>
      </c>
      <c r="R1160" s="159">
        <f t="shared" ref="R1160:R1165" si="2">Q1160*H1160</f>
        <v>0</v>
      </c>
      <c r="S1160" s="159">
        <v>1.6E-2</v>
      </c>
      <c r="T1160" s="160">
        <f t="shared" ref="T1160:T1165" si="3">S1160*H1160</f>
        <v>0.08</v>
      </c>
      <c r="AR1160" s="161" t="s">
        <v>178</v>
      </c>
      <c r="AT1160" s="161" t="s">
        <v>96</v>
      </c>
      <c r="AU1160" s="161" t="s">
        <v>38</v>
      </c>
      <c r="AY1160" s="72" t="s">
        <v>94</v>
      </c>
      <c r="BE1160" s="162">
        <f t="shared" ref="BE1160:BE1165" si="4">IF(N1160="základní",J1160,0)</f>
        <v>0</v>
      </c>
      <c r="BF1160" s="162">
        <f t="shared" ref="BF1160:BF1165" si="5">IF(N1160="snížená",J1160,0)</f>
        <v>0</v>
      </c>
      <c r="BG1160" s="162">
        <f t="shared" ref="BG1160:BG1165" si="6">IF(N1160="zákl. přenesená",J1160,0)</f>
        <v>0</v>
      </c>
      <c r="BH1160" s="162">
        <f t="shared" ref="BH1160:BH1165" si="7">IF(N1160="sníž. přenesená",J1160,0)</f>
        <v>0</v>
      </c>
      <c r="BI1160" s="162">
        <f t="shared" ref="BI1160:BI1165" si="8">IF(N1160="nulová",J1160,0)</f>
        <v>0</v>
      </c>
      <c r="BJ1160" s="72" t="s">
        <v>36</v>
      </c>
      <c r="BK1160" s="162">
        <f t="shared" ref="BK1160:BK1165" si="9">ROUND(I1160*H1160,2)</f>
        <v>0</v>
      </c>
      <c r="BL1160" s="72" t="s">
        <v>178</v>
      </c>
      <c r="BM1160" s="161" t="s">
        <v>1544</v>
      </c>
    </row>
    <row r="1161" spans="2:65" s="79" customFormat="1" ht="24" customHeight="1" x14ac:dyDescent="0.3">
      <c r="B1161" s="150"/>
      <c r="C1161" s="151" t="s">
        <v>1566</v>
      </c>
      <c r="D1161" s="151" t="s">
        <v>96</v>
      </c>
      <c r="E1161" s="152" t="s">
        <v>1546</v>
      </c>
      <c r="F1161" s="153" t="s">
        <v>1547</v>
      </c>
      <c r="G1161" s="154" t="s">
        <v>261</v>
      </c>
      <c r="H1161" s="155">
        <v>20</v>
      </c>
      <c r="I1161" s="156"/>
      <c r="J1161" s="156">
        <f t="shared" si="0"/>
        <v>0</v>
      </c>
      <c r="K1161" s="153" t="s">
        <v>0</v>
      </c>
      <c r="L1161" s="80"/>
      <c r="M1161" s="157" t="s">
        <v>0</v>
      </c>
      <c r="N1161" s="158" t="s">
        <v>24</v>
      </c>
      <c r="O1161" s="159">
        <v>0.51300000000000001</v>
      </c>
      <c r="P1161" s="159">
        <f t="shared" si="1"/>
        <v>10.26</v>
      </c>
      <c r="Q1161" s="159">
        <v>0</v>
      </c>
      <c r="R1161" s="159">
        <f t="shared" si="2"/>
        <v>0</v>
      </c>
      <c r="S1161" s="159">
        <v>1.6E-2</v>
      </c>
      <c r="T1161" s="160">
        <f t="shared" si="3"/>
        <v>0.32</v>
      </c>
      <c r="AR1161" s="161" t="s">
        <v>178</v>
      </c>
      <c r="AT1161" s="161" t="s">
        <v>96</v>
      </c>
      <c r="AU1161" s="161" t="s">
        <v>38</v>
      </c>
      <c r="AY1161" s="72" t="s">
        <v>94</v>
      </c>
      <c r="BE1161" s="162">
        <f t="shared" si="4"/>
        <v>0</v>
      </c>
      <c r="BF1161" s="162">
        <f t="shared" si="5"/>
        <v>0</v>
      </c>
      <c r="BG1161" s="162">
        <f t="shared" si="6"/>
        <v>0</v>
      </c>
      <c r="BH1161" s="162">
        <f t="shared" si="7"/>
        <v>0</v>
      </c>
      <c r="BI1161" s="162">
        <f t="shared" si="8"/>
        <v>0</v>
      </c>
      <c r="BJ1161" s="72" t="s">
        <v>36</v>
      </c>
      <c r="BK1161" s="162">
        <f t="shared" si="9"/>
        <v>0</v>
      </c>
      <c r="BL1161" s="72" t="s">
        <v>178</v>
      </c>
      <c r="BM1161" s="161" t="s">
        <v>1548</v>
      </c>
    </row>
    <row r="1162" spans="2:65" s="79" customFormat="1" ht="24" customHeight="1" x14ac:dyDescent="0.3">
      <c r="B1162" s="150"/>
      <c r="C1162" s="151" t="s">
        <v>1572</v>
      </c>
      <c r="D1162" s="151" t="s">
        <v>96</v>
      </c>
      <c r="E1162" s="152" t="s">
        <v>1550</v>
      </c>
      <c r="F1162" s="153" t="s">
        <v>1551</v>
      </c>
      <c r="G1162" s="154" t="s">
        <v>261</v>
      </c>
      <c r="H1162" s="155">
        <v>10</v>
      </c>
      <c r="I1162" s="156"/>
      <c r="J1162" s="156">
        <f t="shared" si="0"/>
        <v>0</v>
      </c>
      <c r="K1162" s="153" t="s">
        <v>0</v>
      </c>
      <c r="L1162" s="80"/>
      <c r="M1162" s="157" t="s">
        <v>0</v>
      </c>
      <c r="N1162" s="158" t="s">
        <v>24</v>
      </c>
      <c r="O1162" s="159">
        <v>0.51300000000000001</v>
      </c>
      <c r="P1162" s="159">
        <f t="shared" si="1"/>
        <v>5.13</v>
      </c>
      <c r="Q1162" s="159">
        <v>0</v>
      </c>
      <c r="R1162" s="159">
        <f t="shared" si="2"/>
        <v>0</v>
      </c>
      <c r="S1162" s="159">
        <v>1.6E-2</v>
      </c>
      <c r="T1162" s="160">
        <f t="shared" si="3"/>
        <v>0.16</v>
      </c>
      <c r="AR1162" s="161" t="s">
        <v>178</v>
      </c>
      <c r="AT1162" s="161" t="s">
        <v>96</v>
      </c>
      <c r="AU1162" s="161" t="s">
        <v>38</v>
      </c>
      <c r="AY1162" s="72" t="s">
        <v>94</v>
      </c>
      <c r="BE1162" s="162">
        <f t="shared" si="4"/>
        <v>0</v>
      </c>
      <c r="BF1162" s="162">
        <f t="shared" si="5"/>
        <v>0</v>
      </c>
      <c r="BG1162" s="162">
        <f t="shared" si="6"/>
        <v>0</v>
      </c>
      <c r="BH1162" s="162">
        <f t="shared" si="7"/>
        <v>0</v>
      </c>
      <c r="BI1162" s="162">
        <f t="shared" si="8"/>
        <v>0</v>
      </c>
      <c r="BJ1162" s="72" t="s">
        <v>36</v>
      </c>
      <c r="BK1162" s="162">
        <f t="shared" si="9"/>
        <v>0</v>
      </c>
      <c r="BL1162" s="72" t="s">
        <v>178</v>
      </c>
      <c r="BM1162" s="161" t="s">
        <v>1552</v>
      </c>
    </row>
    <row r="1163" spans="2:65" s="79" customFormat="1" ht="36" customHeight="1" x14ac:dyDescent="0.3">
      <c r="B1163" s="150"/>
      <c r="C1163" s="151" t="s">
        <v>1577</v>
      </c>
      <c r="D1163" s="151" t="s">
        <v>96</v>
      </c>
      <c r="E1163" s="152" t="s">
        <v>1554</v>
      </c>
      <c r="F1163" s="153" t="s">
        <v>1555</v>
      </c>
      <c r="G1163" s="154" t="s">
        <v>261</v>
      </c>
      <c r="H1163" s="155">
        <v>6</v>
      </c>
      <c r="I1163" s="156"/>
      <c r="J1163" s="156">
        <f t="shared" si="0"/>
        <v>0</v>
      </c>
      <c r="K1163" s="153" t="s">
        <v>0</v>
      </c>
      <c r="L1163" s="80"/>
      <c r="M1163" s="157" t="s">
        <v>0</v>
      </c>
      <c r="N1163" s="158" t="s">
        <v>24</v>
      </c>
      <c r="O1163" s="159">
        <v>0.51300000000000001</v>
      </c>
      <c r="P1163" s="159">
        <f t="shared" si="1"/>
        <v>3.0780000000000003</v>
      </c>
      <c r="Q1163" s="159">
        <v>0</v>
      </c>
      <c r="R1163" s="159">
        <f t="shared" si="2"/>
        <v>0</v>
      </c>
      <c r="S1163" s="159">
        <v>1.6E-2</v>
      </c>
      <c r="T1163" s="160">
        <f t="shared" si="3"/>
        <v>9.6000000000000002E-2</v>
      </c>
      <c r="AR1163" s="161" t="s">
        <v>178</v>
      </c>
      <c r="AT1163" s="161" t="s">
        <v>96</v>
      </c>
      <c r="AU1163" s="161" t="s">
        <v>38</v>
      </c>
      <c r="AY1163" s="72" t="s">
        <v>94</v>
      </c>
      <c r="BE1163" s="162">
        <f t="shared" si="4"/>
        <v>0</v>
      </c>
      <c r="BF1163" s="162">
        <f t="shared" si="5"/>
        <v>0</v>
      </c>
      <c r="BG1163" s="162">
        <f t="shared" si="6"/>
        <v>0</v>
      </c>
      <c r="BH1163" s="162">
        <f t="shared" si="7"/>
        <v>0</v>
      </c>
      <c r="BI1163" s="162">
        <f t="shared" si="8"/>
        <v>0</v>
      </c>
      <c r="BJ1163" s="72" t="s">
        <v>36</v>
      </c>
      <c r="BK1163" s="162">
        <f t="shared" si="9"/>
        <v>0</v>
      </c>
      <c r="BL1163" s="72" t="s">
        <v>178</v>
      </c>
      <c r="BM1163" s="161" t="s">
        <v>1556</v>
      </c>
    </row>
    <row r="1164" spans="2:65" s="79" customFormat="1" ht="24" customHeight="1" x14ac:dyDescent="0.3">
      <c r="B1164" s="150"/>
      <c r="C1164" s="151" t="s">
        <v>1581</v>
      </c>
      <c r="D1164" s="151" t="s">
        <v>96</v>
      </c>
      <c r="E1164" s="152" t="s">
        <v>1558</v>
      </c>
      <c r="F1164" s="153" t="s">
        <v>1559</v>
      </c>
      <c r="G1164" s="154" t="s">
        <v>261</v>
      </c>
      <c r="H1164" s="155">
        <v>12</v>
      </c>
      <c r="I1164" s="156"/>
      <c r="J1164" s="156">
        <f t="shared" si="0"/>
        <v>0</v>
      </c>
      <c r="K1164" s="153" t="s">
        <v>0</v>
      </c>
      <c r="L1164" s="80"/>
      <c r="M1164" s="157" t="s">
        <v>0</v>
      </c>
      <c r="N1164" s="158" t="s">
        <v>24</v>
      </c>
      <c r="O1164" s="159">
        <v>0.51300000000000001</v>
      </c>
      <c r="P1164" s="159">
        <f t="shared" si="1"/>
        <v>6.1560000000000006</v>
      </c>
      <c r="Q1164" s="159">
        <v>0</v>
      </c>
      <c r="R1164" s="159">
        <f t="shared" si="2"/>
        <v>0</v>
      </c>
      <c r="S1164" s="159">
        <v>1.6E-2</v>
      </c>
      <c r="T1164" s="160">
        <f t="shared" si="3"/>
        <v>0.192</v>
      </c>
      <c r="AR1164" s="161" t="s">
        <v>178</v>
      </c>
      <c r="AT1164" s="161" t="s">
        <v>96</v>
      </c>
      <c r="AU1164" s="161" t="s">
        <v>38</v>
      </c>
      <c r="AY1164" s="72" t="s">
        <v>94</v>
      </c>
      <c r="BE1164" s="162">
        <f t="shared" si="4"/>
        <v>0</v>
      </c>
      <c r="BF1164" s="162">
        <f t="shared" si="5"/>
        <v>0</v>
      </c>
      <c r="BG1164" s="162">
        <f t="shared" si="6"/>
        <v>0</v>
      </c>
      <c r="BH1164" s="162">
        <f t="shared" si="7"/>
        <v>0</v>
      </c>
      <c r="BI1164" s="162">
        <f t="shared" si="8"/>
        <v>0</v>
      </c>
      <c r="BJ1164" s="72" t="s">
        <v>36</v>
      </c>
      <c r="BK1164" s="162">
        <f t="shared" si="9"/>
        <v>0</v>
      </c>
      <c r="BL1164" s="72" t="s">
        <v>178</v>
      </c>
      <c r="BM1164" s="161" t="s">
        <v>1560</v>
      </c>
    </row>
    <row r="1165" spans="2:65" s="79" customFormat="1" ht="36" customHeight="1" x14ac:dyDescent="0.3">
      <c r="B1165" s="150"/>
      <c r="C1165" s="151" t="s">
        <v>1585</v>
      </c>
      <c r="D1165" s="151" t="s">
        <v>96</v>
      </c>
      <c r="E1165" s="152" t="s">
        <v>1562</v>
      </c>
      <c r="F1165" s="153" t="s">
        <v>1563</v>
      </c>
      <c r="G1165" s="154" t="s">
        <v>261</v>
      </c>
      <c r="H1165" s="155">
        <v>6</v>
      </c>
      <c r="I1165" s="156"/>
      <c r="J1165" s="156">
        <f t="shared" si="0"/>
        <v>0</v>
      </c>
      <c r="K1165" s="153" t="s">
        <v>0</v>
      </c>
      <c r="L1165" s="80"/>
      <c r="M1165" s="157" t="s">
        <v>0</v>
      </c>
      <c r="N1165" s="158" t="s">
        <v>24</v>
      </c>
      <c r="O1165" s="159">
        <v>0.51300000000000001</v>
      </c>
      <c r="P1165" s="159">
        <f t="shared" si="1"/>
        <v>3.0780000000000003</v>
      </c>
      <c r="Q1165" s="159">
        <v>0.02</v>
      </c>
      <c r="R1165" s="159">
        <f t="shared" si="2"/>
        <v>0.12</v>
      </c>
      <c r="S1165" s="159">
        <v>1.6E-2</v>
      </c>
      <c r="T1165" s="160">
        <f t="shared" si="3"/>
        <v>9.6000000000000002E-2</v>
      </c>
      <c r="AR1165" s="161" t="s">
        <v>178</v>
      </c>
      <c r="AT1165" s="161" t="s">
        <v>96</v>
      </c>
      <c r="AU1165" s="161" t="s">
        <v>38</v>
      </c>
      <c r="AY1165" s="72" t="s">
        <v>94</v>
      </c>
      <c r="BE1165" s="162">
        <f t="shared" si="4"/>
        <v>0</v>
      </c>
      <c r="BF1165" s="162">
        <f t="shared" si="5"/>
        <v>0</v>
      </c>
      <c r="BG1165" s="162">
        <f t="shared" si="6"/>
        <v>0</v>
      </c>
      <c r="BH1165" s="162">
        <f t="shared" si="7"/>
        <v>0</v>
      </c>
      <c r="BI1165" s="162">
        <f t="shared" si="8"/>
        <v>0</v>
      </c>
      <c r="BJ1165" s="72" t="s">
        <v>36</v>
      </c>
      <c r="BK1165" s="162">
        <f t="shared" si="9"/>
        <v>0</v>
      </c>
      <c r="BL1165" s="72" t="s">
        <v>178</v>
      </c>
      <c r="BM1165" s="161" t="s">
        <v>1564</v>
      </c>
    </row>
    <row r="1166" spans="2:65" s="171" customFormat="1" x14ac:dyDescent="0.3">
      <c r="B1166" s="170"/>
      <c r="D1166" s="165" t="s">
        <v>103</v>
      </c>
      <c r="E1166" s="172" t="s">
        <v>0</v>
      </c>
      <c r="F1166" s="173" t="s">
        <v>1565</v>
      </c>
      <c r="H1166" s="174">
        <v>6</v>
      </c>
      <c r="L1166" s="170"/>
      <c r="M1166" s="175"/>
      <c r="T1166" s="176"/>
      <c r="AT1166" s="172" t="s">
        <v>103</v>
      </c>
      <c r="AU1166" s="172" t="s">
        <v>38</v>
      </c>
      <c r="AV1166" s="171" t="s">
        <v>38</v>
      </c>
      <c r="AW1166" s="171" t="s">
        <v>17</v>
      </c>
      <c r="AX1166" s="171" t="s">
        <v>35</v>
      </c>
      <c r="AY1166" s="172" t="s">
        <v>94</v>
      </c>
    </row>
    <row r="1167" spans="2:65" s="79" customFormat="1" ht="24" customHeight="1" x14ac:dyDescent="0.3">
      <c r="B1167" s="150"/>
      <c r="C1167" s="151" t="s">
        <v>1589</v>
      </c>
      <c r="D1167" s="151" t="s">
        <v>96</v>
      </c>
      <c r="E1167" s="152" t="s">
        <v>1567</v>
      </c>
      <c r="F1167" s="153" t="s">
        <v>1568</v>
      </c>
      <c r="G1167" s="154" t="s">
        <v>261</v>
      </c>
      <c r="H1167" s="155">
        <v>8</v>
      </c>
      <c r="I1167" s="156"/>
      <c r="J1167" s="156">
        <f>ROUND(I1167*H1167,2)</f>
        <v>0</v>
      </c>
      <c r="K1167" s="153" t="s">
        <v>0</v>
      </c>
      <c r="L1167" s="80"/>
      <c r="M1167" s="157" t="s">
        <v>0</v>
      </c>
      <c r="N1167" s="158" t="s">
        <v>24</v>
      </c>
      <c r="O1167" s="159">
        <v>0.51300000000000001</v>
      </c>
      <c r="P1167" s="159">
        <f>O1167*H1167</f>
        <v>4.1040000000000001</v>
      </c>
      <c r="Q1167" s="159">
        <v>0.02</v>
      </c>
      <c r="R1167" s="159">
        <f>Q1167*H1167</f>
        <v>0.16</v>
      </c>
      <c r="S1167" s="159">
        <v>1.6E-2</v>
      </c>
      <c r="T1167" s="160">
        <f>S1167*H1167</f>
        <v>0.128</v>
      </c>
      <c r="AR1167" s="161" t="s">
        <v>178</v>
      </c>
      <c r="AT1167" s="161" t="s">
        <v>96</v>
      </c>
      <c r="AU1167" s="161" t="s">
        <v>38</v>
      </c>
      <c r="AY1167" s="72" t="s">
        <v>94</v>
      </c>
      <c r="BE1167" s="162">
        <f>IF(N1167="základní",J1167,0)</f>
        <v>0</v>
      </c>
      <c r="BF1167" s="162">
        <f>IF(N1167="snížená",J1167,0)</f>
        <v>0</v>
      </c>
      <c r="BG1167" s="162">
        <f>IF(N1167="zákl. přenesená",J1167,0)</f>
        <v>0</v>
      </c>
      <c r="BH1167" s="162">
        <f>IF(N1167="sníž. přenesená",J1167,0)</f>
        <v>0</v>
      </c>
      <c r="BI1167" s="162">
        <f>IF(N1167="nulová",J1167,0)</f>
        <v>0</v>
      </c>
      <c r="BJ1167" s="72" t="s">
        <v>36</v>
      </c>
      <c r="BK1167" s="162">
        <f>ROUND(I1167*H1167,2)</f>
        <v>0</v>
      </c>
      <c r="BL1167" s="72" t="s">
        <v>178</v>
      </c>
      <c r="BM1167" s="161" t="s">
        <v>1569</v>
      </c>
    </row>
    <row r="1168" spans="2:65" s="171" customFormat="1" x14ac:dyDescent="0.3">
      <c r="B1168" s="170"/>
      <c r="D1168" s="165" t="s">
        <v>103</v>
      </c>
      <c r="E1168" s="172" t="s">
        <v>0</v>
      </c>
      <c r="F1168" s="173" t="s">
        <v>1570</v>
      </c>
      <c r="H1168" s="174">
        <v>1</v>
      </c>
      <c r="L1168" s="170"/>
      <c r="M1168" s="175"/>
      <c r="T1168" s="176"/>
      <c r="AT1168" s="172" t="s">
        <v>103</v>
      </c>
      <c r="AU1168" s="172" t="s">
        <v>38</v>
      </c>
      <c r="AV1168" s="171" t="s">
        <v>38</v>
      </c>
      <c r="AW1168" s="171" t="s">
        <v>17</v>
      </c>
      <c r="AX1168" s="171" t="s">
        <v>35</v>
      </c>
      <c r="AY1168" s="172" t="s">
        <v>94</v>
      </c>
    </row>
    <row r="1169" spans="2:65" s="171" customFormat="1" x14ac:dyDescent="0.3">
      <c r="B1169" s="170"/>
      <c r="D1169" s="165" t="s">
        <v>103</v>
      </c>
      <c r="E1169" s="172" t="s">
        <v>0</v>
      </c>
      <c r="F1169" s="173" t="s">
        <v>1571</v>
      </c>
      <c r="H1169" s="174">
        <v>7</v>
      </c>
      <c r="L1169" s="170"/>
      <c r="M1169" s="175"/>
      <c r="T1169" s="176"/>
      <c r="AT1169" s="172" t="s">
        <v>103</v>
      </c>
      <c r="AU1169" s="172" t="s">
        <v>38</v>
      </c>
      <c r="AV1169" s="171" t="s">
        <v>38</v>
      </c>
      <c r="AW1169" s="171" t="s">
        <v>17</v>
      </c>
      <c r="AX1169" s="171" t="s">
        <v>35</v>
      </c>
      <c r="AY1169" s="172" t="s">
        <v>94</v>
      </c>
    </row>
    <row r="1170" spans="2:65" s="79" customFormat="1" ht="24" customHeight="1" x14ac:dyDescent="0.3">
      <c r="B1170" s="150"/>
      <c r="C1170" s="151" t="s">
        <v>1593</v>
      </c>
      <c r="D1170" s="151" t="s">
        <v>96</v>
      </c>
      <c r="E1170" s="152" t="s">
        <v>1573</v>
      </c>
      <c r="F1170" s="153" t="s">
        <v>1574</v>
      </c>
      <c r="G1170" s="154" t="s">
        <v>261</v>
      </c>
      <c r="H1170" s="155">
        <v>1</v>
      </c>
      <c r="I1170" s="156"/>
      <c r="J1170" s="156">
        <f>ROUND(I1170*H1170,2)</f>
        <v>0</v>
      </c>
      <c r="K1170" s="153" t="s">
        <v>0</v>
      </c>
      <c r="L1170" s="80"/>
      <c r="M1170" s="157" t="s">
        <v>0</v>
      </c>
      <c r="N1170" s="158" t="s">
        <v>24</v>
      </c>
      <c r="O1170" s="159">
        <v>0.51300000000000001</v>
      </c>
      <c r="P1170" s="159">
        <f>O1170*H1170</f>
        <v>0.51300000000000001</v>
      </c>
      <c r="Q1170" s="159">
        <v>0.02</v>
      </c>
      <c r="R1170" s="159">
        <f>Q1170*H1170</f>
        <v>0.02</v>
      </c>
      <c r="S1170" s="159">
        <v>1.6E-2</v>
      </c>
      <c r="T1170" s="160">
        <f>S1170*H1170</f>
        <v>1.6E-2</v>
      </c>
      <c r="AR1170" s="161" t="s">
        <v>178</v>
      </c>
      <c r="AT1170" s="161" t="s">
        <v>96</v>
      </c>
      <c r="AU1170" s="161" t="s">
        <v>38</v>
      </c>
      <c r="AY1170" s="72" t="s">
        <v>94</v>
      </c>
      <c r="BE1170" s="162">
        <f>IF(N1170="základní",J1170,0)</f>
        <v>0</v>
      </c>
      <c r="BF1170" s="162">
        <f>IF(N1170="snížená",J1170,0)</f>
        <v>0</v>
      </c>
      <c r="BG1170" s="162">
        <f>IF(N1170="zákl. přenesená",J1170,0)</f>
        <v>0</v>
      </c>
      <c r="BH1170" s="162">
        <f>IF(N1170="sníž. přenesená",J1170,0)</f>
        <v>0</v>
      </c>
      <c r="BI1170" s="162">
        <f>IF(N1170="nulová",J1170,0)</f>
        <v>0</v>
      </c>
      <c r="BJ1170" s="72" t="s">
        <v>36</v>
      </c>
      <c r="BK1170" s="162">
        <f>ROUND(I1170*H1170,2)</f>
        <v>0</v>
      </c>
      <c r="BL1170" s="72" t="s">
        <v>178</v>
      </c>
      <c r="BM1170" s="161" t="s">
        <v>1575</v>
      </c>
    </row>
    <row r="1171" spans="2:65" s="171" customFormat="1" x14ac:dyDescent="0.3">
      <c r="B1171" s="170"/>
      <c r="D1171" s="165" t="s">
        <v>103</v>
      </c>
      <c r="E1171" s="172" t="s">
        <v>0</v>
      </c>
      <c r="F1171" s="173" t="s">
        <v>1576</v>
      </c>
      <c r="H1171" s="174">
        <v>1</v>
      </c>
      <c r="L1171" s="170"/>
      <c r="M1171" s="175"/>
      <c r="T1171" s="176"/>
      <c r="AT1171" s="172" t="s">
        <v>103</v>
      </c>
      <c r="AU1171" s="172" t="s">
        <v>38</v>
      </c>
      <c r="AV1171" s="171" t="s">
        <v>38</v>
      </c>
      <c r="AW1171" s="171" t="s">
        <v>17</v>
      </c>
      <c r="AX1171" s="171" t="s">
        <v>35</v>
      </c>
      <c r="AY1171" s="172" t="s">
        <v>94</v>
      </c>
    </row>
    <row r="1172" spans="2:65" s="79" customFormat="1" ht="60" customHeight="1" x14ac:dyDescent="0.3">
      <c r="B1172" s="150"/>
      <c r="C1172" s="151" t="s">
        <v>1597</v>
      </c>
      <c r="D1172" s="151" t="s">
        <v>96</v>
      </c>
      <c r="E1172" s="152" t="s">
        <v>1578</v>
      </c>
      <c r="F1172" s="153" t="s">
        <v>1579</v>
      </c>
      <c r="G1172" s="154" t="s">
        <v>261</v>
      </c>
      <c r="H1172" s="155">
        <v>2</v>
      </c>
      <c r="I1172" s="156"/>
      <c r="J1172" s="156">
        <f t="shared" ref="J1172:J1178" si="10">ROUND(I1172*H1172,2)</f>
        <v>0</v>
      </c>
      <c r="K1172" s="153" t="s">
        <v>0</v>
      </c>
      <c r="L1172" s="80"/>
      <c r="M1172" s="157" t="s">
        <v>0</v>
      </c>
      <c r="N1172" s="158" t="s">
        <v>24</v>
      </c>
      <c r="O1172" s="159">
        <v>11.446</v>
      </c>
      <c r="P1172" s="159">
        <f t="shared" ref="P1172:P1178" si="11">O1172*H1172</f>
        <v>22.891999999999999</v>
      </c>
      <c r="Q1172" s="159">
        <v>1.1499999999999999</v>
      </c>
      <c r="R1172" s="159">
        <f t="shared" ref="R1172:R1178" si="12">Q1172*H1172</f>
        <v>2.2999999999999998</v>
      </c>
      <c r="S1172" s="159">
        <v>0</v>
      </c>
      <c r="T1172" s="160">
        <f t="shared" ref="T1172:T1178" si="13">S1172*H1172</f>
        <v>0</v>
      </c>
      <c r="AR1172" s="161" t="s">
        <v>178</v>
      </c>
      <c r="AT1172" s="161" t="s">
        <v>96</v>
      </c>
      <c r="AU1172" s="161" t="s">
        <v>38</v>
      </c>
      <c r="AY1172" s="72" t="s">
        <v>94</v>
      </c>
      <c r="BE1172" s="162">
        <f t="shared" ref="BE1172:BE1178" si="14">IF(N1172="základní",J1172,0)</f>
        <v>0</v>
      </c>
      <c r="BF1172" s="162">
        <f t="shared" ref="BF1172:BF1178" si="15">IF(N1172="snížená",J1172,0)</f>
        <v>0</v>
      </c>
      <c r="BG1172" s="162">
        <f t="shared" ref="BG1172:BG1178" si="16">IF(N1172="zákl. přenesená",J1172,0)</f>
        <v>0</v>
      </c>
      <c r="BH1172" s="162">
        <f t="shared" ref="BH1172:BH1178" si="17">IF(N1172="sníž. přenesená",J1172,0)</f>
        <v>0</v>
      </c>
      <c r="BI1172" s="162">
        <f t="shared" ref="BI1172:BI1178" si="18">IF(N1172="nulová",J1172,0)</f>
        <v>0</v>
      </c>
      <c r="BJ1172" s="72" t="s">
        <v>36</v>
      </c>
      <c r="BK1172" s="162">
        <f t="shared" ref="BK1172:BK1178" si="19">ROUND(I1172*H1172,2)</f>
        <v>0</v>
      </c>
      <c r="BL1172" s="72" t="s">
        <v>178</v>
      </c>
      <c r="BM1172" s="161" t="s">
        <v>1580</v>
      </c>
    </row>
    <row r="1173" spans="2:65" s="79" customFormat="1" ht="48" customHeight="1" x14ac:dyDescent="0.3">
      <c r="B1173" s="150"/>
      <c r="C1173" s="151" t="s">
        <v>1601</v>
      </c>
      <c r="D1173" s="151" t="s">
        <v>96</v>
      </c>
      <c r="E1173" s="152" t="s">
        <v>1582</v>
      </c>
      <c r="F1173" s="153" t="s">
        <v>1583</v>
      </c>
      <c r="G1173" s="154" t="s">
        <v>261</v>
      </c>
      <c r="H1173" s="155">
        <v>6</v>
      </c>
      <c r="I1173" s="156"/>
      <c r="J1173" s="156">
        <f t="shared" si="10"/>
        <v>0</v>
      </c>
      <c r="K1173" s="153" t="s">
        <v>0</v>
      </c>
      <c r="L1173" s="80"/>
      <c r="M1173" s="157" t="s">
        <v>0</v>
      </c>
      <c r="N1173" s="158" t="s">
        <v>24</v>
      </c>
      <c r="O1173" s="159">
        <v>11.446</v>
      </c>
      <c r="P1173" s="159">
        <f t="shared" si="11"/>
        <v>68.676000000000002</v>
      </c>
      <c r="Q1173" s="159">
        <v>0.05</v>
      </c>
      <c r="R1173" s="159">
        <f t="shared" si="12"/>
        <v>0.30000000000000004</v>
      </c>
      <c r="S1173" s="159">
        <v>0</v>
      </c>
      <c r="T1173" s="160">
        <f t="shared" si="13"/>
        <v>0</v>
      </c>
      <c r="AR1173" s="161" t="s">
        <v>178</v>
      </c>
      <c r="AT1173" s="161" t="s">
        <v>96</v>
      </c>
      <c r="AU1173" s="161" t="s">
        <v>38</v>
      </c>
      <c r="AY1173" s="72" t="s">
        <v>94</v>
      </c>
      <c r="BE1173" s="162">
        <f t="shared" si="14"/>
        <v>0</v>
      </c>
      <c r="BF1173" s="162">
        <f t="shared" si="15"/>
        <v>0</v>
      </c>
      <c r="BG1173" s="162">
        <f t="shared" si="16"/>
        <v>0</v>
      </c>
      <c r="BH1173" s="162">
        <f t="shared" si="17"/>
        <v>0</v>
      </c>
      <c r="BI1173" s="162">
        <f t="shared" si="18"/>
        <v>0</v>
      </c>
      <c r="BJ1173" s="72" t="s">
        <v>36</v>
      </c>
      <c r="BK1173" s="162">
        <f t="shared" si="19"/>
        <v>0</v>
      </c>
      <c r="BL1173" s="72" t="s">
        <v>178</v>
      </c>
      <c r="BM1173" s="161" t="s">
        <v>1584</v>
      </c>
    </row>
    <row r="1174" spans="2:65" s="79" customFormat="1" ht="72" customHeight="1" x14ac:dyDescent="0.3">
      <c r="B1174" s="150"/>
      <c r="C1174" s="151" t="s">
        <v>1607</v>
      </c>
      <c r="D1174" s="151" t="s">
        <v>96</v>
      </c>
      <c r="E1174" s="152" t="s">
        <v>1586</v>
      </c>
      <c r="F1174" s="153" t="s">
        <v>1587</v>
      </c>
      <c r="G1174" s="154" t="s">
        <v>261</v>
      </c>
      <c r="H1174" s="155">
        <v>1</v>
      </c>
      <c r="I1174" s="156"/>
      <c r="J1174" s="156">
        <f t="shared" si="10"/>
        <v>0</v>
      </c>
      <c r="K1174" s="153" t="s">
        <v>0</v>
      </c>
      <c r="L1174" s="80"/>
      <c r="M1174" s="157" t="s">
        <v>0</v>
      </c>
      <c r="N1174" s="158" t="s">
        <v>24</v>
      </c>
      <c r="O1174" s="159">
        <v>11.446</v>
      </c>
      <c r="P1174" s="159">
        <f t="shared" si="11"/>
        <v>11.446</v>
      </c>
      <c r="Q1174" s="159">
        <v>1.1499999999999999</v>
      </c>
      <c r="R1174" s="159">
        <f t="shared" si="12"/>
        <v>1.1499999999999999</v>
      </c>
      <c r="S1174" s="159">
        <v>0</v>
      </c>
      <c r="T1174" s="160">
        <f t="shared" si="13"/>
        <v>0</v>
      </c>
      <c r="AR1174" s="161" t="s">
        <v>178</v>
      </c>
      <c r="AT1174" s="161" t="s">
        <v>96</v>
      </c>
      <c r="AU1174" s="161" t="s">
        <v>38</v>
      </c>
      <c r="AY1174" s="72" t="s">
        <v>94</v>
      </c>
      <c r="BE1174" s="162">
        <f t="shared" si="14"/>
        <v>0</v>
      </c>
      <c r="BF1174" s="162">
        <f t="shared" si="15"/>
        <v>0</v>
      </c>
      <c r="BG1174" s="162">
        <f t="shared" si="16"/>
        <v>0</v>
      </c>
      <c r="BH1174" s="162">
        <f t="shared" si="17"/>
        <v>0</v>
      </c>
      <c r="BI1174" s="162">
        <f t="shared" si="18"/>
        <v>0</v>
      </c>
      <c r="BJ1174" s="72" t="s">
        <v>36</v>
      </c>
      <c r="BK1174" s="162">
        <f t="shared" si="19"/>
        <v>0</v>
      </c>
      <c r="BL1174" s="72" t="s">
        <v>178</v>
      </c>
      <c r="BM1174" s="161" t="s">
        <v>1588</v>
      </c>
    </row>
    <row r="1175" spans="2:65" s="79" customFormat="1" ht="48" customHeight="1" x14ac:dyDescent="0.3">
      <c r="B1175" s="150"/>
      <c r="C1175" s="151" t="s">
        <v>1612</v>
      </c>
      <c r="D1175" s="151" t="s">
        <v>96</v>
      </c>
      <c r="E1175" s="152" t="s">
        <v>1590</v>
      </c>
      <c r="F1175" s="153" t="s">
        <v>1591</v>
      </c>
      <c r="G1175" s="154" t="s">
        <v>261</v>
      </c>
      <c r="H1175" s="155">
        <v>4</v>
      </c>
      <c r="I1175" s="156"/>
      <c r="J1175" s="156">
        <f t="shared" si="10"/>
        <v>0</v>
      </c>
      <c r="K1175" s="153" t="s">
        <v>0</v>
      </c>
      <c r="L1175" s="80"/>
      <c r="M1175" s="157" t="s">
        <v>0</v>
      </c>
      <c r="N1175" s="158" t="s">
        <v>24</v>
      </c>
      <c r="O1175" s="159">
        <v>11.446</v>
      </c>
      <c r="P1175" s="159">
        <f t="shared" si="11"/>
        <v>45.783999999999999</v>
      </c>
      <c r="Q1175" s="159">
        <v>0.15</v>
      </c>
      <c r="R1175" s="159">
        <f t="shared" si="12"/>
        <v>0.6</v>
      </c>
      <c r="S1175" s="159">
        <v>0</v>
      </c>
      <c r="T1175" s="160">
        <f t="shared" si="13"/>
        <v>0</v>
      </c>
      <c r="AR1175" s="161" t="s">
        <v>178</v>
      </c>
      <c r="AT1175" s="161" t="s">
        <v>96</v>
      </c>
      <c r="AU1175" s="161" t="s">
        <v>38</v>
      </c>
      <c r="AY1175" s="72" t="s">
        <v>94</v>
      </c>
      <c r="BE1175" s="162">
        <f t="shared" si="14"/>
        <v>0</v>
      </c>
      <c r="BF1175" s="162">
        <f t="shared" si="15"/>
        <v>0</v>
      </c>
      <c r="BG1175" s="162">
        <f t="shared" si="16"/>
        <v>0</v>
      </c>
      <c r="BH1175" s="162">
        <f t="shared" si="17"/>
        <v>0</v>
      </c>
      <c r="BI1175" s="162">
        <f t="shared" si="18"/>
        <v>0</v>
      </c>
      <c r="BJ1175" s="72" t="s">
        <v>36</v>
      </c>
      <c r="BK1175" s="162">
        <f t="shared" si="19"/>
        <v>0</v>
      </c>
      <c r="BL1175" s="72" t="s">
        <v>178</v>
      </c>
      <c r="BM1175" s="161" t="s">
        <v>1592</v>
      </c>
    </row>
    <row r="1176" spans="2:65" s="79" customFormat="1" ht="24" customHeight="1" x14ac:dyDescent="0.3">
      <c r="B1176" s="150"/>
      <c r="C1176" s="151" t="s">
        <v>1617</v>
      </c>
      <c r="D1176" s="151" t="s">
        <v>96</v>
      </c>
      <c r="E1176" s="152" t="s">
        <v>1594</v>
      </c>
      <c r="F1176" s="153" t="s">
        <v>1595</v>
      </c>
      <c r="G1176" s="154" t="s">
        <v>261</v>
      </c>
      <c r="H1176" s="155">
        <v>70</v>
      </c>
      <c r="I1176" s="156"/>
      <c r="J1176" s="156">
        <f t="shared" si="10"/>
        <v>0</v>
      </c>
      <c r="K1176" s="153" t="s">
        <v>0</v>
      </c>
      <c r="L1176" s="80"/>
      <c r="M1176" s="157" t="s">
        <v>0</v>
      </c>
      <c r="N1176" s="158" t="s">
        <v>24</v>
      </c>
      <c r="O1176" s="159">
        <v>11.446</v>
      </c>
      <c r="P1176" s="159">
        <f t="shared" si="11"/>
        <v>801.22</v>
      </c>
      <c r="Q1176" s="159">
        <v>3.5000000000000003E-2</v>
      </c>
      <c r="R1176" s="159">
        <f t="shared" si="12"/>
        <v>2.4500000000000002</v>
      </c>
      <c r="S1176" s="159">
        <v>0</v>
      </c>
      <c r="T1176" s="160">
        <f t="shared" si="13"/>
        <v>0</v>
      </c>
      <c r="AR1176" s="161" t="s">
        <v>178</v>
      </c>
      <c r="AT1176" s="161" t="s">
        <v>96</v>
      </c>
      <c r="AU1176" s="161" t="s">
        <v>38</v>
      </c>
      <c r="AY1176" s="72" t="s">
        <v>94</v>
      </c>
      <c r="BE1176" s="162">
        <f t="shared" si="14"/>
        <v>0</v>
      </c>
      <c r="BF1176" s="162">
        <f t="shared" si="15"/>
        <v>0</v>
      </c>
      <c r="BG1176" s="162">
        <f t="shared" si="16"/>
        <v>0</v>
      </c>
      <c r="BH1176" s="162">
        <f t="shared" si="17"/>
        <v>0</v>
      </c>
      <c r="BI1176" s="162">
        <f t="shared" si="18"/>
        <v>0</v>
      </c>
      <c r="BJ1176" s="72" t="s">
        <v>36</v>
      </c>
      <c r="BK1176" s="162">
        <f t="shared" si="19"/>
        <v>0</v>
      </c>
      <c r="BL1176" s="72" t="s">
        <v>178</v>
      </c>
      <c r="BM1176" s="161" t="s">
        <v>1596</v>
      </c>
    </row>
    <row r="1177" spans="2:65" s="79" customFormat="1" ht="24" customHeight="1" x14ac:dyDescent="0.3">
      <c r="B1177" s="150"/>
      <c r="C1177" s="151" t="s">
        <v>1624</v>
      </c>
      <c r="D1177" s="151" t="s">
        <v>96</v>
      </c>
      <c r="E1177" s="152" t="s">
        <v>1598</v>
      </c>
      <c r="F1177" s="153" t="s">
        <v>1599</v>
      </c>
      <c r="G1177" s="154" t="s">
        <v>261</v>
      </c>
      <c r="H1177" s="155">
        <v>3</v>
      </c>
      <c r="I1177" s="156"/>
      <c r="J1177" s="156">
        <f t="shared" si="10"/>
        <v>0</v>
      </c>
      <c r="K1177" s="153" t="s">
        <v>0</v>
      </c>
      <c r="L1177" s="80"/>
      <c r="M1177" s="157" t="s">
        <v>0</v>
      </c>
      <c r="N1177" s="158" t="s">
        <v>24</v>
      </c>
      <c r="O1177" s="159">
        <v>11.446</v>
      </c>
      <c r="P1177" s="159">
        <f t="shared" si="11"/>
        <v>34.338000000000001</v>
      </c>
      <c r="Q1177" s="159">
        <v>3.5000000000000003E-2</v>
      </c>
      <c r="R1177" s="159">
        <f t="shared" si="12"/>
        <v>0.10500000000000001</v>
      </c>
      <c r="S1177" s="159">
        <v>0</v>
      </c>
      <c r="T1177" s="160">
        <f t="shared" si="13"/>
        <v>0</v>
      </c>
      <c r="AR1177" s="161" t="s">
        <v>178</v>
      </c>
      <c r="AT1177" s="161" t="s">
        <v>96</v>
      </c>
      <c r="AU1177" s="161" t="s">
        <v>38</v>
      </c>
      <c r="AY1177" s="72" t="s">
        <v>94</v>
      </c>
      <c r="BE1177" s="162">
        <f t="shared" si="14"/>
        <v>0</v>
      </c>
      <c r="BF1177" s="162">
        <f t="shared" si="15"/>
        <v>0</v>
      </c>
      <c r="BG1177" s="162">
        <f t="shared" si="16"/>
        <v>0</v>
      </c>
      <c r="BH1177" s="162">
        <f t="shared" si="17"/>
        <v>0</v>
      </c>
      <c r="BI1177" s="162">
        <f t="shared" si="18"/>
        <v>0</v>
      </c>
      <c r="BJ1177" s="72" t="s">
        <v>36</v>
      </c>
      <c r="BK1177" s="162">
        <f t="shared" si="19"/>
        <v>0</v>
      </c>
      <c r="BL1177" s="72" t="s">
        <v>178</v>
      </c>
      <c r="BM1177" s="161" t="s">
        <v>1600</v>
      </c>
    </row>
    <row r="1178" spans="2:65" s="79" customFormat="1" ht="24" customHeight="1" x14ac:dyDescent="0.3">
      <c r="B1178" s="150"/>
      <c r="C1178" s="151" t="s">
        <v>1629</v>
      </c>
      <c r="D1178" s="151" t="s">
        <v>96</v>
      </c>
      <c r="E1178" s="152" t="s">
        <v>1602</v>
      </c>
      <c r="F1178" s="153" t="s">
        <v>1603</v>
      </c>
      <c r="G1178" s="154" t="s">
        <v>149</v>
      </c>
      <c r="H1178" s="155">
        <v>7.2050000000000001</v>
      </c>
      <c r="I1178" s="156"/>
      <c r="J1178" s="156">
        <f t="shared" si="10"/>
        <v>0</v>
      </c>
      <c r="K1178" s="153" t="s">
        <v>262</v>
      </c>
      <c r="L1178" s="80"/>
      <c r="M1178" s="157" t="s">
        <v>0</v>
      </c>
      <c r="N1178" s="158" t="s">
        <v>24</v>
      </c>
      <c r="O1178" s="159">
        <v>3.0059999999999998</v>
      </c>
      <c r="P1178" s="159">
        <f t="shared" si="11"/>
        <v>21.65823</v>
      </c>
      <c r="Q1178" s="159">
        <v>0</v>
      </c>
      <c r="R1178" s="159">
        <f t="shared" si="12"/>
        <v>0</v>
      </c>
      <c r="S1178" s="159">
        <v>0</v>
      </c>
      <c r="T1178" s="160">
        <f t="shared" si="13"/>
        <v>0</v>
      </c>
      <c r="AR1178" s="161" t="s">
        <v>178</v>
      </c>
      <c r="AT1178" s="161" t="s">
        <v>96</v>
      </c>
      <c r="AU1178" s="161" t="s">
        <v>38</v>
      </c>
      <c r="AY1178" s="72" t="s">
        <v>94</v>
      </c>
      <c r="BE1178" s="162">
        <f t="shared" si="14"/>
        <v>0</v>
      </c>
      <c r="BF1178" s="162">
        <f t="shared" si="15"/>
        <v>0</v>
      </c>
      <c r="BG1178" s="162">
        <f t="shared" si="16"/>
        <v>0</v>
      </c>
      <c r="BH1178" s="162">
        <f t="shared" si="17"/>
        <v>0</v>
      </c>
      <c r="BI1178" s="162">
        <f t="shared" si="18"/>
        <v>0</v>
      </c>
      <c r="BJ1178" s="72" t="s">
        <v>36</v>
      </c>
      <c r="BK1178" s="162">
        <f t="shared" si="19"/>
        <v>0</v>
      </c>
      <c r="BL1178" s="72" t="s">
        <v>178</v>
      </c>
      <c r="BM1178" s="161" t="s">
        <v>1604</v>
      </c>
    </row>
    <row r="1179" spans="2:65" s="139" customFormat="1" ht="22.8" customHeight="1" x14ac:dyDescent="0.25">
      <c r="B1179" s="138"/>
      <c r="D1179" s="140" t="s">
        <v>34</v>
      </c>
      <c r="E1179" s="148" t="s">
        <v>1605</v>
      </c>
      <c r="F1179" s="148" t="s">
        <v>1606</v>
      </c>
      <c r="J1179" s="149">
        <f>BK1179</f>
        <v>0</v>
      </c>
      <c r="L1179" s="138"/>
      <c r="M1179" s="143"/>
      <c r="P1179" s="144">
        <f>SUM(P1180:P1197)</f>
        <v>4.6538350000000008</v>
      </c>
      <c r="R1179" s="144">
        <f>SUM(R1180:R1197)</f>
        <v>0.13681335999999999</v>
      </c>
      <c r="T1179" s="145">
        <f>SUM(T1180:T1197)</f>
        <v>0</v>
      </c>
      <c r="AR1179" s="140" t="s">
        <v>38</v>
      </c>
      <c r="AT1179" s="146" t="s">
        <v>34</v>
      </c>
      <c r="AU1179" s="146" t="s">
        <v>36</v>
      </c>
      <c r="AY1179" s="140" t="s">
        <v>94</v>
      </c>
      <c r="BK1179" s="147">
        <f>SUM(BK1180:BK1197)</f>
        <v>0</v>
      </c>
    </row>
    <row r="1180" spans="2:65" s="79" customFormat="1" ht="24" customHeight="1" x14ac:dyDescent="0.3">
      <c r="B1180" s="150"/>
      <c r="C1180" s="151" t="s">
        <v>1634</v>
      </c>
      <c r="D1180" s="151" t="s">
        <v>96</v>
      </c>
      <c r="E1180" s="152" t="s">
        <v>1608</v>
      </c>
      <c r="F1180" s="153" t="s">
        <v>1609</v>
      </c>
      <c r="G1180" s="154" t="s">
        <v>343</v>
      </c>
      <c r="H1180" s="155">
        <v>4.51</v>
      </c>
      <c r="I1180" s="156"/>
      <c r="J1180" s="156">
        <f>ROUND(I1180*H1180,2)</f>
        <v>0</v>
      </c>
      <c r="K1180" s="153" t="s">
        <v>262</v>
      </c>
      <c r="L1180" s="80"/>
      <c r="M1180" s="157" t="s">
        <v>0</v>
      </c>
      <c r="N1180" s="158" t="s">
        <v>24</v>
      </c>
      <c r="O1180" s="159">
        <v>0.20899999999999999</v>
      </c>
      <c r="P1180" s="159">
        <f>O1180*H1180</f>
        <v>0.94258999999999993</v>
      </c>
      <c r="Q1180" s="159">
        <v>6.2E-4</v>
      </c>
      <c r="R1180" s="159">
        <f>Q1180*H1180</f>
        <v>2.7962E-3</v>
      </c>
      <c r="S1180" s="159">
        <v>0</v>
      </c>
      <c r="T1180" s="160">
        <f>S1180*H1180</f>
        <v>0</v>
      </c>
      <c r="AR1180" s="161" t="s">
        <v>178</v>
      </c>
      <c r="AT1180" s="161" t="s">
        <v>96</v>
      </c>
      <c r="AU1180" s="161" t="s">
        <v>38</v>
      </c>
      <c r="AY1180" s="72" t="s">
        <v>94</v>
      </c>
      <c r="BE1180" s="162">
        <f>IF(N1180="základní",J1180,0)</f>
        <v>0</v>
      </c>
      <c r="BF1180" s="162">
        <f>IF(N1180="snížená",J1180,0)</f>
        <v>0</v>
      </c>
      <c r="BG1180" s="162">
        <f>IF(N1180="zákl. přenesená",J1180,0)</f>
        <v>0</v>
      </c>
      <c r="BH1180" s="162">
        <f>IF(N1180="sníž. přenesená",J1180,0)</f>
        <v>0</v>
      </c>
      <c r="BI1180" s="162">
        <f>IF(N1180="nulová",J1180,0)</f>
        <v>0</v>
      </c>
      <c r="BJ1180" s="72" t="s">
        <v>36</v>
      </c>
      <c r="BK1180" s="162">
        <f>ROUND(I1180*H1180,2)</f>
        <v>0</v>
      </c>
      <c r="BL1180" s="72" t="s">
        <v>178</v>
      </c>
      <c r="BM1180" s="161" t="s">
        <v>1610</v>
      </c>
    </row>
    <row r="1181" spans="2:65" s="171" customFormat="1" x14ac:dyDescent="0.3">
      <c r="B1181" s="170"/>
      <c r="D1181" s="165" t="s">
        <v>103</v>
      </c>
      <c r="E1181" s="172" t="s">
        <v>0</v>
      </c>
      <c r="F1181" s="173" t="s">
        <v>1611</v>
      </c>
      <c r="H1181" s="174">
        <v>4.51</v>
      </c>
      <c r="L1181" s="170"/>
      <c r="M1181" s="175"/>
      <c r="T1181" s="176"/>
      <c r="AT1181" s="172" t="s">
        <v>103</v>
      </c>
      <c r="AU1181" s="172" t="s">
        <v>38</v>
      </c>
      <c r="AV1181" s="171" t="s">
        <v>38</v>
      </c>
      <c r="AW1181" s="171" t="s">
        <v>17</v>
      </c>
      <c r="AX1181" s="171" t="s">
        <v>35</v>
      </c>
      <c r="AY1181" s="172" t="s">
        <v>94</v>
      </c>
    </row>
    <row r="1182" spans="2:65" s="79" customFormat="1" ht="24" customHeight="1" x14ac:dyDescent="0.3">
      <c r="B1182" s="150"/>
      <c r="C1182" s="151" t="s">
        <v>1639</v>
      </c>
      <c r="D1182" s="151" t="s">
        <v>96</v>
      </c>
      <c r="E1182" s="152" t="s">
        <v>1613</v>
      </c>
      <c r="F1182" s="153" t="s">
        <v>1614</v>
      </c>
      <c r="G1182" s="154" t="s">
        <v>99</v>
      </c>
      <c r="H1182" s="155">
        <v>4.6340000000000003</v>
      </c>
      <c r="I1182" s="156"/>
      <c r="J1182" s="156">
        <f>ROUND(I1182*H1182,2)</f>
        <v>0</v>
      </c>
      <c r="K1182" s="153" t="s">
        <v>262</v>
      </c>
      <c r="L1182" s="80"/>
      <c r="M1182" s="157" t="s">
        <v>0</v>
      </c>
      <c r="N1182" s="158" t="s">
        <v>24</v>
      </c>
      <c r="O1182" s="159">
        <v>0.55000000000000004</v>
      </c>
      <c r="P1182" s="159">
        <f>O1182*H1182</f>
        <v>2.5487000000000002</v>
      </c>
      <c r="Q1182" s="159">
        <v>3.6700000000000001E-3</v>
      </c>
      <c r="R1182" s="159">
        <f>Q1182*H1182</f>
        <v>1.7006780000000003E-2</v>
      </c>
      <c r="S1182" s="159">
        <v>0</v>
      </c>
      <c r="T1182" s="160">
        <f>S1182*H1182</f>
        <v>0</v>
      </c>
      <c r="AR1182" s="161" t="s">
        <v>178</v>
      </c>
      <c r="AT1182" s="161" t="s">
        <v>96</v>
      </c>
      <c r="AU1182" s="161" t="s">
        <v>38</v>
      </c>
      <c r="AY1182" s="72" t="s">
        <v>94</v>
      </c>
      <c r="BE1182" s="162">
        <f>IF(N1182="základní",J1182,0)</f>
        <v>0</v>
      </c>
      <c r="BF1182" s="162">
        <f>IF(N1182="snížená",J1182,0)</f>
        <v>0</v>
      </c>
      <c r="BG1182" s="162">
        <f>IF(N1182="zákl. přenesená",J1182,0)</f>
        <v>0</v>
      </c>
      <c r="BH1182" s="162">
        <f>IF(N1182="sníž. přenesená",J1182,0)</f>
        <v>0</v>
      </c>
      <c r="BI1182" s="162">
        <f>IF(N1182="nulová",J1182,0)</f>
        <v>0</v>
      </c>
      <c r="BJ1182" s="72" t="s">
        <v>36</v>
      </c>
      <c r="BK1182" s="162">
        <f>ROUND(I1182*H1182,2)</f>
        <v>0</v>
      </c>
      <c r="BL1182" s="72" t="s">
        <v>178</v>
      </c>
      <c r="BM1182" s="161" t="s">
        <v>1615</v>
      </c>
    </row>
    <row r="1183" spans="2:65" s="171" customFormat="1" ht="30.6" x14ac:dyDescent="0.3">
      <c r="B1183" s="170"/>
      <c r="D1183" s="165" t="s">
        <v>103</v>
      </c>
      <c r="E1183" s="172" t="s">
        <v>0</v>
      </c>
      <c r="F1183" s="173" t="s">
        <v>1616</v>
      </c>
      <c r="H1183" s="174">
        <v>4.6340000000000003</v>
      </c>
      <c r="L1183" s="170"/>
      <c r="M1183" s="175"/>
      <c r="T1183" s="176"/>
      <c r="AT1183" s="172" t="s">
        <v>103</v>
      </c>
      <c r="AU1183" s="172" t="s">
        <v>38</v>
      </c>
      <c r="AV1183" s="171" t="s">
        <v>38</v>
      </c>
      <c r="AW1183" s="171" t="s">
        <v>17</v>
      </c>
      <c r="AX1183" s="171" t="s">
        <v>35</v>
      </c>
      <c r="AY1183" s="172" t="s">
        <v>94</v>
      </c>
    </row>
    <row r="1184" spans="2:65" s="79" customFormat="1" ht="24" customHeight="1" x14ac:dyDescent="0.3">
      <c r="B1184" s="150"/>
      <c r="C1184" s="177" t="s">
        <v>1644</v>
      </c>
      <c r="D1184" s="177" t="s">
        <v>164</v>
      </c>
      <c r="E1184" s="178" t="s">
        <v>1618</v>
      </c>
      <c r="F1184" s="179" t="s">
        <v>1619</v>
      </c>
      <c r="G1184" s="180" t="s">
        <v>99</v>
      </c>
      <c r="H1184" s="181">
        <v>5.9509999999999996</v>
      </c>
      <c r="I1184" s="182"/>
      <c r="J1184" s="182">
        <f>ROUND(I1184*H1184,2)</f>
        <v>0</v>
      </c>
      <c r="K1184" s="179" t="s">
        <v>262</v>
      </c>
      <c r="L1184" s="183"/>
      <c r="M1184" s="184" t="s">
        <v>0</v>
      </c>
      <c r="N1184" s="185" t="s">
        <v>24</v>
      </c>
      <c r="O1184" s="159">
        <v>0</v>
      </c>
      <c r="P1184" s="159">
        <f>O1184*H1184</f>
        <v>0</v>
      </c>
      <c r="Q1184" s="159">
        <v>1.9199999999999998E-2</v>
      </c>
      <c r="R1184" s="159">
        <f>Q1184*H1184</f>
        <v>0.11425919999999998</v>
      </c>
      <c r="S1184" s="159">
        <v>0</v>
      </c>
      <c r="T1184" s="160">
        <f>S1184*H1184</f>
        <v>0</v>
      </c>
      <c r="AR1184" s="161" t="s">
        <v>267</v>
      </c>
      <c r="AT1184" s="161" t="s">
        <v>164</v>
      </c>
      <c r="AU1184" s="161" t="s">
        <v>38</v>
      </c>
      <c r="AY1184" s="72" t="s">
        <v>94</v>
      </c>
      <c r="BE1184" s="162">
        <f>IF(N1184="základní",J1184,0)</f>
        <v>0</v>
      </c>
      <c r="BF1184" s="162">
        <f>IF(N1184="snížená",J1184,0)</f>
        <v>0</v>
      </c>
      <c r="BG1184" s="162">
        <f>IF(N1184="zákl. přenesená",J1184,0)</f>
        <v>0</v>
      </c>
      <c r="BH1184" s="162">
        <f>IF(N1184="sníž. přenesená",J1184,0)</f>
        <v>0</v>
      </c>
      <c r="BI1184" s="162">
        <f>IF(N1184="nulová",J1184,0)</f>
        <v>0</v>
      </c>
      <c r="BJ1184" s="72" t="s">
        <v>36</v>
      </c>
      <c r="BK1184" s="162">
        <f>ROUND(I1184*H1184,2)</f>
        <v>0</v>
      </c>
      <c r="BL1184" s="72" t="s">
        <v>178</v>
      </c>
      <c r="BM1184" s="161" t="s">
        <v>1620</v>
      </c>
    </row>
    <row r="1185" spans="2:65" s="171" customFormat="1" ht="20.399999999999999" x14ac:dyDescent="0.3">
      <c r="B1185" s="170"/>
      <c r="D1185" s="165" t="s">
        <v>103</v>
      </c>
      <c r="E1185" s="172" t="s">
        <v>0</v>
      </c>
      <c r="F1185" s="173" t="s">
        <v>1621</v>
      </c>
      <c r="H1185" s="174">
        <v>0.54100000000000004</v>
      </c>
      <c r="L1185" s="170"/>
      <c r="M1185" s="175"/>
      <c r="T1185" s="176"/>
      <c r="AT1185" s="172" t="s">
        <v>103</v>
      </c>
      <c r="AU1185" s="172" t="s">
        <v>38</v>
      </c>
      <c r="AV1185" s="171" t="s">
        <v>38</v>
      </c>
      <c r="AW1185" s="171" t="s">
        <v>17</v>
      </c>
      <c r="AX1185" s="171" t="s">
        <v>35</v>
      </c>
      <c r="AY1185" s="172" t="s">
        <v>94</v>
      </c>
    </row>
    <row r="1186" spans="2:65" s="171" customFormat="1" x14ac:dyDescent="0.3">
      <c r="B1186" s="170"/>
      <c r="D1186" s="165" t="s">
        <v>103</v>
      </c>
      <c r="E1186" s="172" t="s">
        <v>0</v>
      </c>
      <c r="F1186" s="173" t="s">
        <v>1622</v>
      </c>
      <c r="H1186" s="174">
        <v>4.6340000000000003</v>
      </c>
      <c r="L1186" s="170"/>
      <c r="M1186" s="175"/>
      <c r="T1186" s="176"/>
      <c r="AT1186" s="172" t="s">
        <v>103</v>
      </c>
      <c r="AU1186" s="172" t="s">
        <v>38</v>
      </c>
      <c r="AV1186" s="171" t="s">
        <v>38</v>
      </c>
      <c r="AW1186" s="171" t="s">
        <v>17</v>
      </c>
      <c r="AX1186" s="171" t="s">
        <v>35</v>
      </c>
      <c r="AY1186" s="172" t="s">
        <v>94</v>
      </c>
    </row>
    <row r="1187" spans="2:65" s="171" customFormat="1" x14ac:dyDescent="0.3">
      <c r="B1187" s="170"/>
      <c r="D1187" s="165" t="s">
        <v>103</v>
      </c>
      <c r="F1187" s="173" t="s">
        <v>1623</v>
      </c>
      <c r="H1187" s="174">
        <v>5.9509999999999996</v>
      </c>
      <c r="L1187" s="170"/>
      <c r="M1187" s="175"/>
      <c r="T1187" s="176"/>
      <c r="AT1187" s="172" t="s">
        <v>103</v>
      </c>
      <c r="AU1187" s="172" t="s">
        <v>38</v>
      </c>
      <c r="AV1187" s="171" t="s">
        <v>38</v>
      </c>
      <c r="AW1187" s="171" t="s">
        <v>1</v>
      </c>
      <c r="AX1187" s="171" t="s">
        <v>36</v>
      </c>
      <c r="AY1187" s="172" t="s">
        <v>94</v>
      </c>
    </row>
    <row r="1188" spans="2:65" s="79" customFormat="1" ht="16.5" customHeight="1" x14ac:dyDescent="0.3">
      <c r="B1188" s="150"/>
      <c r="C1188" s="151" t="s">
        <v>1650</v>
      </c>
      <c r="D1188" s="151" t="s">
        <v>96</v>
      </c>
      <c r="E1188" s="152" t="s">
        <v>1625</v>
      </c>
      <c r="F1188" s="153" t="s">
        <v>1626</v>
      </c>
      <c r="G1188" s="154" t="s">
        <v>99</v>
      </c>
      <c r="H1188" s="155">
        <v>5.085</v>
      </c>
      <c r="I1188" s="156"/>
      <c r="J1188" s="156">
        <f>ROUND(I1188*H1188,2)</f>
        <v>0</v>
      </c>
      <c r="K1188" s="153" t="s">
        <v>262</v>
      </c>
      <c r="L1188" s="80"/>
      <c r="M1188" s="157" t="s">
        <v>0</v>
      </c>
      <c r="N1188" s="158" t="s">
        <v>24</v>
      </c>
      <c r="O1188" s="159">
        <v>4.3999999999999997E-2</v>
      </c>
      <c r="P1188" s="159">
        <f>O1188*H1188</f>
        <v>0.22373999999999999</v>
      </c>
      <c r="Q1188" s="159">
        <v>2.9999999999999997E-4</v>
      </c>
      <c r="R1188" s="159">
        <f>Q1188*H1188</f>
        <v>1.5254999999999999E-3</v>
      </c>
      <c r="S1188" s="159">
        <v>0</v>
      </c>
      <c r="T1188" s="160">
        <f>S1188*H1188</f>
        <v>0</v>
      </c>
      <c r="AR1188" s="161" t="s">
        <v>178</v>
      </c>
      <c r="AT1188" s="161" t="s">
        <v>96</v>
      </c>
      <c r="AU1188" s="161" t="s">
        <v>38</v>
      </c>
      <c r="AY1188" s="72" t="s">
        <v>94</v>
      </c>
      <c r="BE1188" s="162">
        <f>IF(N1188="základní",J1188,0)</f>
        <v>0</v>
      </c>
      <c r="BF1188" s="162">
        <f>IF(N1188="snížená",J1188,0)</f>
        <v>0</v>
      </c>
      <c r="BG1188" s="162">
        <f>IF(N1188="zákl. přenesená",J1188,0)</f>
        <v>0</v>
      </c>
      <c r="BH1188" s="162">
        <f>IF(N1188="sníž. přenesená",J1188,0)</f>
        <v>0</v>
      </c>
      <c r="BI1188" s="162">
        <f>IF(N1188="nulová",J1188,0)</f>
        <v>0</v>
      </c>
      <c r="BJ1188" s="72" t="s">
        <v>36</v>
      </c>
      <c r="BK1188" s="162">
        <f>ROUND(I1188*H1188,2)</f>
        <v>0</v>
      </c>
      <c r="BL1188" s="72" t="s">
        <v>178</v>
      </c>
      <c r="BM1188" s="161" t="s">
        <v>1627</v>
      </c>
    </row>
    <row r="1189" spans="2:65" s="171" customFormat="1" x14ac:dyDescent="0.3">
      <c r="B1189" s="170"/>
      <c r="D1189" s="165" t="s">
        <v>103</v>
      </c>
      <c r="E1189" s="172" t="s">
        <v>0</v>
      </c>
      <c r="F1189" s="173" t="s">
        <v>1628</v>
      </c>
      <c r="H1189" s="174">
        <v>0.45100000000000001</v>
      </c>
      <c r="L1189" s="170"/>
      <c r="M1189" s="175"/>
      <c r="T1189" s="176"/>
      <c r="AT1189" s="172" t="s">
        <v>103</v>
      </c>
      <c r="AU1189" s="172" t="s">
        <v>38</v>
      </c>
      <c r="AV1189" s="171" t="s">
        <v>38</v>
      </c>
      <c r="AW1189" s="171" t="s">
        <v>17</v>
      </c>
      <c r="AX1189" s="171" t="s">
        <v>35</v>
      </c>
      <c r="AY1189" s="172" t="s">
        <v>94</v>
      </c>
    </row>
    <row r="1190" spans="2:65" s="171" customFormat="1" x14ac:dyDescent="0.3">
      <c r="B1190" s="170"/>
      <c r="D1190" s="165" t="s">
        <v>103</v>
      </c>
      <c r="E1190" s="172" t="s">
        <v>0</v>
      </c>
      <c r="F1190" s="173" t="s">
        <v>1622</v>
      </c>
      <c r="H1190" s="174">
        <v>4.6340000000000003</v>
      </c>
      <c r="L1190" s="170"/>
      <c r="M1190" s="175"/>
      <c r="T1190" s="176"/>
      <c r="AT1190" s="172" t="s">
        <v>103</v>
      </c>
      <c r="AU1190" s="172" t="s">
        <v>38</v>
      </c>
      <c r="AV1190" s="171" t="s">
        <v>38</v>
      </c>
      <c r="AW1190" s="171" t="s">
        <v>17</v>
      </c>
      <c r="AX1190" s="171" t="s">
        <v>35</v>
      </c>
      <c r="AY1190" s="172" t="s">
        <v>94</v>
      </c>
    </row>
    <row r="1191" spans="2:65" s="79" customFormat="1" ht="16.5" customHeight="1" x14ac:dyDescent="0.3">
      <c r="B1191" s="150"/>
      <c r="C1191" s="151" t="s">
        <v>1657</v>
      </c>
      <c r="D1191" s="151" t="s">
        <v>96</v>
      </c>
      <c r="E1191" s="152" t="s">
        <v>1630</v>
      </c>
      <c r="F1191" s="153" t="s">
        <v>1631</v>
      </c>
      <c r="G1191" s="154" t="s">
        <v>343</v>
      </c>
      <c r="H1191" s="155">
        <v>7.21</v>
      </c>
      <c r="I1191" s="156"/>
      <c r="J1191" s="156">
        <f>ROUND(I1191*H1191,2)</f>
        <v>0</v>
      </c>
      <c r="K1191" s="153" t="s">
        <v>262</v>
      </c>
      <c r="L1191" s="80"/>
      <c r="M1191" s="157" t="s">
        <v>0</v>
      </c>
      <c r="N1191" s="158" t="s">
        <v>24</v>
      </c>
      <c r="O1191" s="159">
        <v>0.05</v>
      </c>
      <c r="P1191" s="159">
        <f>O1191*H1191</f>
        <v>0.36050000000000004</v>
      </c>
      <c r="Q1191" s="159">
        <v>3.0000000000000001E-5</v>
      </c>
      <c r="R1191" s="159">
        <f>Q1191*H1191</f>
        <v>2.163E-4</v>
      </c>
      <c r="S1191" s="159">
        <v>0</v>
      </c>
      <c r="T1191" s="160">
        <f>S1191*H1191</f>
        <v>0</v>
      </c>
      <c r="AR1191" s="161" t="s">
        <v>178</v>
      </c>
      <c r="AT1191" s="161" t="s">
        <v>96</v>
      </c>
      <c r="AU1191" s="161" t="s">
        <v>38</v>
      </c>
      <c r="AY1191" s="72" t="s">
        <v>94</v>
      </c>
      <c r="BE1191" s="162">
        <f>IF(N1191="základní",J1191,0)</f>
        <v>0</v>
      </c>
      <c r="BF1191" s="162">
        <f>IF(N1191="snížená",J1191,0)</f>
        <v>0</v>
      </c>
      <c r="BG1191" s="162">
        <f>IF(N1191="zákl. přenesená",J1191,0)</f>
        <v>0</v>
      </c>
      <c r="BH1191" s="162">
        <f>IF(N1191="sníž. přenesená",J1191,0)</f>
        <v>0</v>
      </c>
      <c r="BI1191" s="162">
        <f>IF(N1191="nulová",J1191,0)</f>
        <v>0</v>
      </c>
      <c r="BJ1191" s="72" t="s">
        <v>36</v>
      </c>
      <c r="BK1191" s="162">
        <f>ROUND(I1191*H1191,2)</f>
        <v>0</v>
      </c>
      <c r="BL1191" s="72" t="s">
        <v>178</v>
      </c>
      <c r="BM1191" s="161" t="s">
        <v>1632</v>
      </c>
    </row>
    <row r="1192" spans="2:65" s="171" customFormat="1" ht="20.399999999999999" x14ac:dyDescent="0.3">
      <c r="B1192" s="170"/>
      <c r="D1192" s="165" t="s">
        <v>103</v>
      </c>
      <c r="E1192" s="172" t="s">
        <v>0</v>
      </c>
      <c r="F1192" s="173" t="s">
        <v>1633</v>
      </c>
      <c r="H1192" s="174">
        <v>7.21</v>
      </c>
      <c r="L1192" s="170"/>
      <c r="M1192" s="175"/>
      <c r="T1192" s="176"/>
      <c r="AT1192" s="172" t="s">
        <v>103</v>
      </c>
      <c r="AU1192" s="172" t="s">
        <v>38</v>
      </c>
      <c r="AV1192" s="171" t="s">
        <v>38</v>
      </c>
      <c r="AW1192" s="171" t="s">
        <v>17</v>
      </c>
      <c r="AX1192" s="171" t="s">
        <v>35</v>
      </c>
      <c r="AY1192" s="172" t="s">
        <v>94</v>
      </c>
    </row>
    <row r="1193" spans="2:65" s="79" customFormat="1" ht="16.5" customHeight="1" x14ac:dyDescent="0.3">
      <c r="B1193" s="150"/>
      <c r="C1193" s="151" t="s">
        <v>1661</v>
      </c>
      <c r="D1193" s="151" t="s">
        <v>96</v>
      </c>
      <c r="E1193" s="152" t="s">
        <v>1635</v>
      </c>
      <c r="F1193" s="153" t="s">
        <v>1636</v>
      </c>
      <c r="G1193" s="154" t="s">
        <v>343</v>
      </c>
      <c r="H1193" s="155">
        <v>2.7</v>
      </c>
      <c r="I1193" s="156"/>
      <c r="J1193" s="156">
        <f>ROUND(I1193*H1193,2)</f>
        <v>0</v>
      </c>
      <c r="K1193" s="153" t="s">
        <v>262</v>
      </c>
      <c r="L1193" s="80"/>
      <c r="M1193" s="157" t="s">
        <v>0</v>
      </c>
      <c r="N1193" s="158" t="s">
        <v>24</v>
      </c>
      <c r="O1193" s="159">
        <v>0.15</v>
      </c>
      <c r="P1193" s="159">
        <f>O1193*H1193</f>
        <v>0.40500000000000003</v>
      </c>
      <c r="Q1193" s="159">
        <v>3.4000000000000002E-4</v>
      </c>
      <c r="R1193" s="159">
        <f>Q1193*H1193</f>
        <v>9.1800000000000009E-4</v>
      </c>
      <c r="S1193" s="159">
        <v>0</v>
      </c>
      <c r="T1193" s="160">
        <f>S1193*H1193</f>
        <v>0</v>
      </c>
      <c r="AR1193" s="161" t="s">
        <v>178</v>
      </c>
      <c r="AT1193" s="161" t="s">
        <v>96</v>
      </c>
      <c r="AU1193" s="161" t="s">
        <v>38</v>
      </c>
      <c r="AY1193" s="72" t="s">
        <v>94</v>
      </c>
      <c r="BE1193" s="162">
        <f>IF(N1193="základní",J1193,0)</f>
        <v>0</v>
      </c>
      <c r="BF1193" s="162">
        <f>IF(N1193="snížená",J1193,0)</f>
        <v>0</v>
      </c>
      <c r="BG1193" s="162">
        <f>IF(N1193="zákl. přenesená",J1193,0)</f>
        <v>0</v>
      </c>
      <c r="BH1193" s="162">
        <f>IF(N1193="sníž. přenesená",J1193,0)</f>
        <v>0</v>
      </c>
      <c r="BI1193" s="162">
        <f>IF(N1193="nulová",J1193,0)</f>
        <v>0</v>
      </c>
      <c r="BJ1193" s="72" t="s">
        <v>36</v>
      </c>
      <c r="BK1193" s="162">
        <f>ROUND(I1193*H1193,2)</f>
        <v>0</v>
      </c>
      <c r="BL1193" s="72" t="s">
        <v>178</v>
      </c>
      <c r="BM1193" s="161" t="s">
        <v>1637</v>
      </c>
    </row>
    <row r="1194" spans="2:65" s="171" customFormat="1" x14ac:dyDescent="0.3">
      <c r="B1194" s="170"/>
      <c r="D1194" s="165" t="s">
        <v>103</v>
      </c>
      <c r="E1194" s="172" t="s">
        <v>0</v>
      </c>
      <c r="F1194" s="173" t="s">
        <v>1638</v>
      </c>
      <c r="H1194" s="174">
        <v>2.7</v>
      </c>
      <c r="L1194" s="170"/>
      <c r="M1194" s="175"/>
      <c r="T1194" s="176"/>
      <c r="AT1194" s="172" t="s">
        <v>103</v>
      </c>
      <c r="AU1194" s="172" t="s">
        <v>38</v>
      </c>
      <c r="AV1194" s="171" t="s">
        <v>38</v>
      </c>
      <c r="AW1194" s="171" t="s">
        <v>17</v>
      </c>
      <c r="AX1194" s="171" t="s">
        <v>35</v>
      </c>
      <c r="AY1194" s="172" t="s">
        <v>94</v>
      </c>
    </row>
    <row r="1195" spans="2:65" s="79" customFormat="1" ht="24" customHeight="1" x14ac:dyDescent="0.3">
      <c r="B1195" s="150"/>
      <c r="C1195" s="177" t="s">
        <v>1665</v>
      </c>
      <c r="D1195" s="177" t="s">
        <v>164</v>
      </c>
      <c r="E1195" s="178" t="s">
        <v>1640</v>
      </c>
      <c r="F1195" s="179" t="s">
        <v>1641</v>
      </c>
      <c r="G1195" s="180" t="s">
        <v>343</v>
      </c>
      <c r="H1195" s="181">
        <v>3.0459999999999998</v>
      </c>
      <c r="I1195" s="182"/>
      <c r="J1195" s="182">
        <f>ROUND(I1195*H1195,2)</f>
        <v>0</v>
      </c>
      <c r="K1195" s="179" t="s">
        <v>262</v>
      </c>
      <c r="L1195" s="183"/>
      <c r="M1195" s="184" t="s">
        <v>0</v>
      </c>
      <c r="N1195" s="185" t="s">
        <v>24</v>
      </c>
      <c r="O1195" s="159">
        <v>0</v>
      </c>
      <c r="P1195" s="159">
        <f>O1195*H1195</f>
        <v>0</v>
      </c>
      <c r="Q1195" s="159">
        <v>3.0000000000000001E-5</v>
      </c>
      <c r="R1195" s="159">
        <f>Q1195*H1195</f>
        <v>9.1379999999999996E-5</v>
      </c>
      <c r="S1195" s="159">
        <v>0</v>
      </c>
      <c r="T1195" s="160">
        <f>S1195*H1195</f>
        <v>0</v>
      </c>
      <c r="AR1195" s="161" t="s">
        <v>267</v>
      </c>
      <c r="AT1195" s="161" t="s">
        <v>164</v>
      </c>
      <c r="AU1195" s="161" t="s">
        <v>38</v>
      </c>
      <c r="AY1195" s="72" t="s">
        <v>94</v>
      </c>
      <c r="BE1195" s="162">
        <f>IF(N1195="základní",J1195,0)</f>
        <v>0</v>
      </c>
      <c r="BF1195" s="162">
        <f>IF(N1195="snížená",J1195,0)</f>
        <v>0</v>
      </c>
      <c r="BG1195" s="162">
        <f>IF(N1195="zákl. přenesená",J1195,0)</f>
        <v>0</v>
      </c>
      <c r="BH1195" s="162">
        <f>IF(N1195="sníž. přenesená",J1195,0)</f>
        <v>0</v>
      </c>
      <c r="BI1195" s="162">
        <f>IF(N1195="nulová",J1195,0)</f>
        <v>0</v>
      </c>
      <c r="BJ1195" s="72" t="s">
        <v>36</v>
      </c>
      <c r="BK1195" s="162">
        <f>ROUND(I1195*H1195,2)</f>
        <v>0</v>
      </c>
      <c r="BL1195" s="72" t="s">
        <v>178</v>
      </c>
      <c r="BM1195" s="161" t="s">
        <v>1642</v>
      </c>
    </row>
    <row r="1196" spans="2:65" s="171" customFormat="1" x14ac:dyDescent="0.3">
      <c r="B1196" s="170"/>
      <c r="D1196" s="165" t="s">
        <v>103</v>
      </c>
      <c r="F1196" s="173" t="s">
        <v>1643</v>
      </c>
      <c r="H1196" s="174">
        <v>3.0459999999999998</v>
      </c>
      <c r="L1196" s="170"/>
      <c r="M1196" s="175"/>
      <c r="T1196" s="176"/>
      <c r="AT1196" s="172" t="s">
        <v>103</v>
      </c>
      <c r="AU1196" s="172" t="s">
        <v>38</v>
      </c>
      <c r="AV1196" s="171" t="s">
        <v>38</v>
      </c>
      <c r="AW1196" s="171" t="s">
        <v>1</v>
      </c>
      <c r="AX1196" s="171" t="s">
        <v>36</v>
      </c>
      <c r="AY1196" s="172" t="s">
        <v>94</v>
      </c>
    </row>
    <row r="1197" spans="2:65" s="79" customFormat="1" ht="24" customHeight="1" x14ac:dyDescent="0.3">
      <c r="B1197" s="150"/>
      <c r="C1197" s="151" t="s">
        <v>1669</v>
      </c>
      <c r="D1197" s="151" t="s">
        <v>96</v>
      </c>
      <c r="E1197" s="152" t="s">
        <v>1645</v>
      </c>
      <c r="F1197" s="153" t="s">
        <v>1646</v>
      </c>
      <c r="G1197" s="154" t="s">
        <v>149</v>
      </c>
      <c r="H1197" s="155">
        <v>0.13700000000000001</v>
      </c>
      <c r="I1197" s="156"/>
      <c r="J1197" s="156">
        <f>ROUND(I1197*H1197,2)</f>
        <v>0</v>
      </c>
      <c r="K1197" s="153" t="s">
        <v>262</v>
      </c>
      <c r="L1197" s="80"/>
      <c r="M1197" s="157" t="s">
        <v>0</v>
      </c>
      <c r="N1197" s="158" t="s">
        <v>24</v>
      </c>
      <c r="O1197" s="159">
        <v>1.2649999999999999</v>
      </c>
      <c r="P1197" s="159">
        <f>O1197*H1197</f>
        <v>0.17330499999999999</v>
      </c>
      <c r="Q1197" s="159">
        <v>0</v>
      </c>
      <c r="R1197" s="159">
        <f>Q1197*H1197</f>
        <v>0</v>
      </c>
      <c r="S1197" s="159">
        <v>0</v>
      </c>
      <c r="T1197" s="160">
        <f>S1197*H1197</f>
        <v>0</v>
      </c>
      <c r="AR1197" s="161" t="s">
        <v>178</v>
      </c>
      <c r="AT1197" s="161" t="s">
        <v>96</v>
      </c>
      <c r="AU1197" s="161" t="s">
        <v>38</v>
      </c>
      <c r="AY1197" s="72" t="s">
        <v>94</v>
      </c>
      <c r="BE1197" s="162">
        <f>IF(N1197="základní",J1197,0)</f>
        <v>0</v>
      </c>
      <c r="BF1197" s="162">
        <f>IF(N1197="snížená",J1197,0)</f>
        <v>0</v>
      </c>
      <c r="BG1197" s="162">
        <f>IF(N1197="zákl. přenesená",J1197,0)</f>
        <v>0</v>
      </c>
      <c r="BH1197" s="162">
        <f>IF(N1197="sníž. přenesená",J1197,0)</f>
        <v>0</v>
      </c>
      <c r="BI1197" s="162">
        <f>IF(N1197="nulová",J1197,0)</f>
        <v>0</v>
      </c>
      <c r="BJ1197" s="72" t="s">
        <v>36</v>
      </c>
      <c r="BK1197" s="162">
        <f>ROUND(I1197*H1197,2)</f>
        <v>0</v>
      </c>
      <c r="BL1197" s="72" t="s">
        <v>178</v>
      </c>
      <c r="BM1197" s="161" t="s">
        <v>1647</v>
      </c>
    </row>
    <row r="1198" spans="2:65" s="139" customFormat="1" ht="22.8" customHeight="1" x14ac:dyDescent="0.25">
      <c r="B1198" s="138"/>
      <c r="D1198" s="140" t="s">
        <v>34</v>
      </c>
      <c r="E1198" s="148" t="s">
        <v>1648</v>
      </c>
      <c r="F1198" s="148" t="s">
        <v>1649</v>
      </c>
      <c r="J1198" s="149">
        <f>BK1198</f>
        <v>0</v>
      </c>
      <c r="L1198" s="138"/>
      <c r="M1198" s="143"/>
      <c r="P1198" s="144">
        <f>SUM(P1199:P1214)</f>
        <v>8.3575200000000009</v>
      </c>
      <c r="R1198" s="144">
        <f>SUM(R1199:R1214)</f>
        <v>1.00512E-2</v>
      </c>
      <c r="T1198" s="145">
        <f>SUM(T1199:T1214)</f>
        <v>0</v>
      </c>
      <c r="AR1198" s="140" t="s">
        <v>38</v>
      </c>
      <c r="AT1198" s="146" t="s">
        <v>34</v>
      </c>
      <c r="AU1198" s="146" t="s">
        <v>36</v>
      </c>
      <c r="AY1198" s="140" t="s">
        <v>94</v>
      </c>
      <c r="BK1198" s="147">
        <f>SUM(BK1199:BK1214)</f>
        <v>0</v>
      </c>
    </row>
    <row r="1199" spans="2:65" s="79" customFormat="1" ht="24" customHeight="1" x14ac:dyDescent="0.3">
      <c r="B1199" s="150"/>
      <c r="C1199" s="151" t="s">
        <v>1675</v>
      </c>
      <c r="D1199" s="151" t="s">
        <v>96</v>
      </c>
      <c r="E1199" s="152" t="s">
        <v>1651</v>
      </c>
      <c r="F1199" s="153" t="s">
        <v>1652</v>
      </c>
      <c r="G1199" s="154" t="s">
        <v>99</v>
      </c>
      <c r="H1199" s="155">
        <v>10</v>
      </c>
      <c r="I1199" s="156"/>
      <c r="J1199" s="156">
        <f>ROUND(I1199*H1199,2)</f>
        <v>0</v>
      </c>
      <c r="K1199" s="153" t="s">
        <v>100</v>
      </c>
      <c r="L1199" s="80"/>
      <c r="M1199" s="157" t="s">
        <v>0</v>
      </c>
      <c r="N1199" s="158" t="s">
        <v>24</v>
      </c>
      <c r="O1199" s="159">
        <v>0.13300000000000001</v>
      </c>
      <c r="P1199" s="159">
        <f>O1199*H1199</f>
        <v>1.33</v>
      </c>
      <c r="Q1199" s="159">
        <v>8.0000000000000007E-5</v>
      </c>
      <c r="R1199" s="159">
        <f>Q1199*H1199</f>
        <v>8.0000000000000004E-4</v>
      </c>
      <c r="S1199" s="159">
        <v>0</v>
      </c>
      <c r="T1199" s="160">
        <f>S1199*H1199</f>
        <v>0</v>
      </c>
      <c r="AR1199" s="161" t="s">
        <v>178</v>
      </c>
      <c r="AT1199" s="161" t="s">
        <v>96</v>
      </c>
      <c r="AU1199" s="161" t="s">
        <v>38</v>
      </c>
      <c r="AY1199" s="72" t="s">
        <v>94</v>
      </c>
      <c r="BE1199" s="162">
        <f>IF(N1199="základní",J1199,0)</f>
        <v>0</v>
      </c>
      <c r="BF1199" s="162">
        <f>IF(N1199="snížená",J1199,0)</f>
        <v>0</v>
      </c>
      <c r="BG1199" s="162">
        <f>IF(N1199="zákl. přenesená",J1199,0)</f>
        <v>0</v>
      </c>
      <c r="BH1199" s="162">
        <f>IF(N1199="sníž. přenesená",J1199,0)</f>
        <v>0</v>
      </c>
      <c r="BI1199" s="162">
        <f>IF(N1199="nulová",J1199,0)</f>
        <v>0</v>
      </c>
      <c r="BJ1199" s="72" t="s">
        <v>36</v>
      </c>
      <c r="BK1199" s="162">
        <f>ROUND(I1199*H1199,2)</f>
        <v>0</v>
      </c>
      <c r="BL1199" s="72" t="s">
        <v>178</v>
      </c>
      <c r="BM1199" s="161" t="s">
        <v>1653</v>
      </c>
    </row>
    <row r="1200" spans="2:65" s="164" customFormat="1" x14ac:dyDescent="0.3">
      <c r="B1200" s="163"/>
      <c r="D1200" s="165" t="s">
        <v>103</v>
      </c>
      <c r="E1200" s="166" t="s">
        <v>0</v>
      </c>
      <c r="F1200" s="167" t="s">
        <v>1654</v>
      </c>
      <c r="H1200" s="166" t="s">
        <v>0</v>
      </c>
      <c r="L1200" s="163"/>
      <c r="M1200" s="168"/>
      <c r="T1200" s="169"/>
      <c r="AT1200" s="166" t="s">
        <v>103</v>
      </c>
      <c r="AU1200" s="166" t="s">
        <v>38</v>
      </c>
      <c r="AV1200" s="164" t="s">
        <v>36</v>
      </c>
      <c r="AW1200" s="164" t="s">
        <v>17</v>
      </c>
      <c r="AX1200" s="164" t="s">
        <v>35</v>
      </c>
      <c r="AY1200" s="166" t="s">
        <v>94</v>
      </c>
    </row>
    <row r="1201" spans="2:65" s="171" customFormat="1" x14ac:dyDescent="0.3">
      <c r="B1201" s="170"/>
      <c r="D1201" s="165" t="s">
        <v>103</v>
      </c>
      <c r="E1201" s="172" t="s">
        <v>0</v>
      </c>
      <c r="F1201" s="173" t="s">
        <v>1655</v>
      </c>
      <c r="H1201" s="174">
        <v>5</v>
      </c>
      <c r="L1201" s="170"/>
      <c r="M1201" s="175"/>
      <c r="T1201" s="176"/>
      <c r="AT1201" s="172" t="s">
        <v>103</v>
      </c>
      <c r="AU1201" s="172" t="s">
        <v>38</v>
      </c>
      <c r="AV1201" s="171" t="s">
        <v>38</v>
      </c>
      <c r="AW1201" s="171" t="s">
        <v>17</v>
      </c>
      <c r="AX1201" s="171" t="s">
        <v>35</v>
      </c>
      <c r="AY1201" s="172" t="s">
        <v>94</v>
      </c>
    </row>
    <row r="1202" spans="2:65" s="171" customFormat="1" x14ac:dyDescent="0.3">
      <c r="B1202" s="170"/>
      <c r="D1202" s="165" t="s">
        <v>103</v>
      </c>
      <c r="E1202" s="172" t="s">
        <v>0</v>
      </c>
      <c r="F1202" s="173" t="s">
        <v>1656</v>
      </c>
      <c r="H1202" s="174">
        <v>5</v>
      </c>
      <c r="L1202" s="170"/>
      <c r="M1202" s="175"/>
      <c r="T1202" s="176"/>
      <c r="AT1202" s="172" t="s">
        <v>103</v>
      </c>
      <c r="AU1202" s="172" t="s">
        <v>38</v>
      </c>
      <c r="AV1202" s="171" t="s">
        <v>38</v>
      </c>
      <c r="AW1202" s="171" t="s">
        <v>17</v>
      </c>
      <c r="AX1202" s="171" t="s">
        <v>35</v>
      </c>
      <c r="AY1202" s="172" t="s">
        <v>94</v>
      </c>
    </row>
    <row r="1203" spans="2:65" s="79" customFormat="1" ht="24" customHeight="1" x14ac:dyDescent="0.3">
      <c r="B1203" s="150"/>
      <c r="C1203" s="151" t="s">
        <v>1680</v>
      </c>
      <c r="D1203" s="151" t="s">
        <v>96</v>
      </c>
      <c r="E1203" s="152" t="s">
        <v>1658</v>
      </c>
      <c r="F1203" s="153" t="s">
        <v>1659</v>
      </c>
      <c r="G1203" s="154" t="s">
        <v>99</v>
      </c>
      <c r="H1203" s="155">
        <v>10</v>
      </c>
      <c r="I1203" s="156"/>
      <c r="J1203" s="156">
        <f>ROUND(I1203*H1203,2)</f>
        <v>0</v>
      </c>
      <c r="K1203" s="153" t="s">
        <v>100</v>
      </c>
      <c r="L1203" s="80"/>
      <c r="M1203" s="157" t="s">
        <v>0</v>
      </c>
      <c r="N1203" s="158" t="s">
        <v>24</v>
      </c>
      <c r="O1203" s="159">
        <v>0.184</v>
      </c>
      <c r="P1203" s="159">
        <f>O1203*H1203</f>
        <v>1.8399999999999999</v>
      </c>
      <c r="Q1203" s="159">
        <v>1.3999999999999999E-4</v>
      </c>
      <c r="R1203" s="159">
        <f>Q1203*H1203</f>
        <v>1.3999999999999998E-3</v>
      </c>
      <c r="S1203" s="159">
        <v>0</v>
      </c>
      <c r="T1203" s="160">
        <f>S1203*H1203</f>
        <v>0</v>
      </c>
      <c r="AR1203" s="161" t="s">
        <v>178</v>
      </c>
      <c r="AT1203" s="161" t="s">
        <v>96</v>
      </c>
      <c r="AU1203" s="161" t="s">
        <v>38</v>
      </c>
      <c r="AY1203" s="72" t="s">
        <v>94</v>
      </c>
      <c r="BE1203" s="162">
        <f>IF(N1203="základní",J1203,0)</f>
        <v>0</v>
      </c>
      <c r="BF1203" s="162">
        <f>IF(N1203="snížená",J1203,0)</f>
        <v>0</v>
      </c>
      <c r="BG1203" s="162">
        <f>IF(N1203="zákl. přenesená",J1203,0)</f>
        <v>0</v>
      </c>
      <c r="BH1203" s="162">
        <f>IF(N1203="sníž. přenesená",J1203,0)</f>
        <v>0</v>
      </c>
      <c r="BI1203" s="162">
        <f>IF(N1203="nulová",J1203,0)</f>
        <v>0</v>
      </c>
      <c r="BJ1203" s="72" t="s">
        <v>36</v>
      </c>
      <c r="BK1203" s="162">
        <f>ROUND(I1203*H1203,2)</f>
        <v>0</v>
      </c>
      <c r="BL1203" s="72" t="s">
        <v>178</v>
      </c>
      <c r="BM1203" s="161" t="s">
        <v>1660</v>
      </c>
    </row>
    <row r="1204" spans="2:65" s="164" customFormat="1" x14ac:dyDescent="0.3">
      <c r="B1204" s="163"/>
      <c r="D1204" s="165" t="s">
        <v>103</v>
      </c>
      <c r="E1204" s="166" t="s">
        <v>0</v>
      </c>
      <c r="F1204" s="167" t="s">
        <v>1654</v>
      </c>
      <c r="H1204" s="166" t="s">
        <v>0</v>
      </c>
      <c r="L1204" s="163"/>
      <c r="M1204" s="168"/>
      <c r="T1204" s="169"/>
      <c r="AT1204" s="166" t="s">
        <v>103</v>
      </c>
      <c r="AU1204" s="166" t="s">
        <v>38</v>
      </c>
      <c r="AV1204" s="164" t="s">
        <v>36</v>
      </c>
      <c r="AW1204" s="164" t="s">
        <v>17</v>
      </c>
      <c r="AX1204" s="164" t="s">
        <v>35</v>
      </c>
      <c r="AY1204" s="166" t="s">
        <v>94</v>
      </c>
    </row>
    <row r="1205" spans="2:65" s="171" customFormat="1" x14ac:dyDescent="0.3">
      <c r="B1205" s="170"/>
      <c r="D1205" s="165" t="s">
        <v>103</v>
      </c>
      <c r="E1205" s="172" t="s">
        <v>0</v>
      </c>
      <c r="F1205" s="173" t="s">
        <v>1655</v>
      </c>
      <c r="H1205" s="174">
        <v>5</v>
      </c>
      <c r="L1205" s="170"/>
      <c r="M1205" s="175"/>
      <c r="T1205" s="176"/>
      <c r="AT1205" s="172" t="s">
        <v>103</v>
      </c>
      <c r="AU1205" s="172" t="s">
        <v>38</v>
      </c>
      <c r="AV1205" s="171" t="s">
        <v>38</v>
      </c>
      <c r="AW1205" s="171" t="s">
        <v>17</v>
      </c>
      <c r="AX1205" s="171" t="s">
        <v>35</v>
      </c>
      <c r="AY1205" s="172" t="s">
        <v>94</v>
      </c>
    </row>
    <row r="1206" spans="2:65" s="171" customFormat="1" x14ac:dyDescent="0.3">
      <c r="B1206" s="170"/>
      <c r="D1206" s="165" t="s">
        <v>103</v>
      </c>
      <c r="E1206" s="172" t="s">
        <v>0</v>
      </c>
      <c r="F1206" s="173" t="s">
        <v>1656</v>
      </c>
      <c r="H1206" s="174">
        <v>5</v>
      </c>
      <c r="L1206" s="170"/>
      <c r="M1206" s="175"/>
      <c r="T1206" s="176"/>
      <c r="AT1206" s="172" t="s">
        <v>103</v>
      </c>
      <c r="AU1206" s="172" t="s">
        <v>38</v>
      </c>
      <c r="AV1206" s="171" t="s">
        <v>38</v>
      </c>
      <c r="AW1206" s="171" t="s">
        <v>17</v>
      </c>
      <c r="AX1206" s="171" t="s">
        <v>35</v>
      </c>
      <c r="AY1206" s="172" t="s">
        <v>94</v>
      </c>
    </row>
    <row r="1207" spans="2:65" s="79" customFormat="1" ht="24" customHeight="1" x14ac:dyDescent="0.3">
      <c r="B1207" s="150"/>
      <c r="C1207" s="151" t="s">
        <v>1686</v>
      </c>
      <c r="D1207" s="151" t="s">
        <v>96</v>
      </c>
      <c r="E1207" s="152" t="s">
        <v>1662</v>
      </c>
      <c r="F1207" s="153" t="s">
        <v>1663</v>
      </c>
      <c r="G1207" s="154" t="s">
        <v>99</v>
      </c>
      <c r="H1207" s="155">
        <v>10</v>
      </c>
      <c r="I1207" s="156"/>
      <c r="J1207" s="156">
        <f>ROUND(I1207*H1207,2)</f>
        <v>0</v>
      </c>
      <c r="K1207" s="153" t="s">
        <v>100</v>
      </c>
      <c r="L1207" s="80"/>
      <c r="M1207" s="157" t="s">
        <v>0</v>
      </c>
      <c r="N1207" s="158" t="s">
        <v>24</v>
      </c>
      <c r="O1207" s="159">
        <v>0.17199999999999999</v>
      </c>
      <c r="P1207" s="159">
        <f>O1207*H1207</f>
        <v>1.7199999999999998</v>
      </c>
      <c r="Q1207" s="159">
        <v>1.3999999999999999E-4</v>
      </c>
      <c r="R1207" s="159">
        <f>Q1207*H1207</f>
        <v>1.3999999999999998E-3</v>
      </c>
      <c r="S1207" s="159">
        <v>0</v>
      </c>
      <c r="T1207" s="160">
        <f>S1207*H1207</f>
        <v>0</v>
      </c>
      <c r="AR1207" s="161" t="s">
        <v>178</v>
      </c>
      <c r="AT1207" s="161" t="s">
        <v>96</v>
      </c>
      <c r="AU1207" s="161" t="s">
        <v>38</v>
      </c>
      <c r="AY1207" s="72" t="s">
        <v>94</v>
      </c>
      <c r="BE1207" s="162">
        <f>IF(N1207="základní",J1207,0)</f>
        <v>0</v>
      </c>
      <c r="BF1207" s="162">
        <f>IF(N1207="snížená",J1207,0)</f>
        <v>0</v>
      </c>
      <c r="BG1207" s="162">
        <f>IF(N1207="zákl. přenesená",J1207,0)</f>
        <v>0</v>
      </c>
      <c r="BH1207" s="162">
        <f>IF(N1207="sníž. přenesená",J1207,0)</f>
        <v>0</v>
      </c>
      <c r="BI1207" s="162">
        <f>IF(N1207="nulová",J1207,0)</f>
        <v>0</v>
      </c>
      <c r="BJ1207" s="72" t="s">
        <v>36</v>
      </c>
      <c r="BK1207" s="162">
        <f>ROUND(I1207*H1207,2)</f>
        <v>0</v>
      </c>
      <c r="BL1207" s="72" t="s">
        <v>178</v>
      </c>
      <c r="BM1207" s="161" t="s">
        <v>1664</v>
      </c>
    </row>
    <row r="1208" spans="2:65" s="164" customFormat="1" x14ac:dyDescent="0.3">
      <c r="B1208" s="163"/>
      <c r="D1208" s="165" t="s">
        <v>103</v>
      </c>
      <c r="E1208" s="166" t="s">
        <v>0</v>
      </c>
      <c r="F1208" s="167" t="s">
        <v>1654</v>
      </c>
      <c r="H1208" s="166" t="s">
        <v>0</v>
      </c>
      <c r="L1208" s="163"/>
      <c r="M1208" s="168"/>
      <c r="T1208" s="169"/>
      <c r="AT1208" s="166" t="s">
        <v>103</v>
      </c>
      <c r="AU1208" s="166" t="s">
        <v>38</v>
      </c>
      <c r="AV1208" s="164" t="s">
        <v>36</v>
      </c>
      <c r="AW1208" s="164" t="s">
        <v>17</v>
      </c>
      <c r="AX1208" s="164" t="s">
        <v>35</v>
      </c>
      <c r="AY1208" s="166" t="s">
        <v>94</v>
      </c>
    </row>
    <row r="1209" spans="2:65" s="171" customFormat="1" x14ac:dyDescent="0.3">
      <c r="B1209" s="170"/>
      <c r="D1209" s="165" t="s">
        <v>103</v>
      </c>
      <c r="E1209" s="172" t="s">
        <v>0</v>
      </c>
      <c r="F1209" s="173" t="s">
        <v>1655</v>
      </c>
      <c r="H1209" s="174">
        <v>5</v>
      </c>
      <c r="L1209" s="170"/>
      <c r="M1209" s="175"/>
      <c r="T1209" s="176"/>
      <c r="AT1209" s="172" t="s">
        <v>103</v>
      </c>
      <c r="AU1209" s="172" t="s">
        <v>38</v>
      </c>
      <c r="AV1209" s="171" t="s">
        <v>38</v>
      </c>
      <c r="AW1209" s="171" t="s">
        <v>17</v>
      </c>
      <c r="AX1209" s="171" t="s">
        <v>35</v>
      </c>
      <c r="AY1209" s="172" t="s">
        <v>94</v>
      </c>
    </row>
    <row r="1210" spans="2:65" s="171" customFormat="1" x14ac:dyDescent="0.3">
      <c r="B1210" s="170"/>
      <c r="D1210" s="165" t="s">
        <v>103</v>
      </c>
      <c r="E1210" s="172" t="s">
        <v>0</v>
      </c>
      <c r="F1210" s="173" t="s">
        <v>1656</v>
      </c>
      <c r="H1210" s="174">
        <v>5</v>
      </c>
      <c r="L1210" s="170"/>
      <c r="M1210" s="175"/>
      <c r="T1210" s="176"/>
      <c r="AT1210" s="172" t="s">
        <v>103</v>
      </c>
      <c r="AU1210" s="172" t="s">
        <v>38</v>
      </c>
      <c r="AV1210" s="171" t="s">
        <v>38</v>
      </c>
      <c r="AW1210" s="171" t="s">
        <v>17</v>
      </c>
      <c r="AX1210" s="171" t="s">
        <v>35</v>
      </c>
      <c r="AY1210" s="172" t="s">
        <v>94</v>
      </c>
    </row>
    <row r="1211" spans="2:65" s="79" customFormat="1" ht="24" customHeight="1" x14ac:dyDescent="0.3">
      <c r="B1211" s="150"/>
      <c r="C1211" s="151" t="s">
        <v>1693</v>
      </c>
      <c r="D1211" s="151" t="s">
        <v>96</v>
      </c>
      <c r="E1211" s="152" t="s">
        <v>1666</v>
      </c>
      <c r="F1211" s="153" t="s">
        <v>1667</v>
      </c>
      <c r="G1211" s="154" t="s">
        <v>99</v>
      </c>
      <c r="H1211" s="155">
        <v>11.52</v>
      </c>
      <c r="I1211" s="156"/>
      <c r="J1211" s="156">
        <f>ROUND(I1211*H1211,2)</f>
        <v>0</v>
      </c>
      <c r="K1211" s="153" t="s">
        <v>100</v>
      </c>
      <c r="L1211" s="80"/>
      <c r="M1211" s="157" t="s">
        <v>0</v>
      </c>
      <c r="N1211" s="158" t="s">
        <v>24</v>
      </c>
      <c r="O1211" s="159">
        <v>0.09</v>
      </c>
      <c r="P1211" s="159">
        <f>O1211*H1211</f>
        <v>1.0367999999999999</v>
      </c>
      <c r="Q1211" s="159">
        <v>2.3000000000000001E-4</v>
      </c>
      <c r="R1211" s="159">
        <f>Q1211*H1211</f>
        <v>2.6495999999999998E-3</v>
      </c>
      <c r="S1211" s="159">
        <v>0</v>
      </c>
      <c r="T1211" s="160">
        <f>S1211*H1211</f>
        <v>0</v>
      </c>
      <c r="AR1211" s="161" t="s">
        <v>178</v>
      </c>
      <c r="AT1211" s="161" t="s">
        <v>96</v>
      </c>
      <c r="AU1211" s="161" t="s">
        <v>38</v>
      </c>
      <c r="AY1211" s="72" t="s">
        <v>94</v>
      </c>
      <c r="BE1211" s="162">
        <f>IF(N1211="základní",J1211,0)</f>
        <v>0</v>
      </c>
      <c r="BF1211" s="162">
        <f>IF(N1211="snížená",J1211,0)</f>
        <v>0</v>
      </c>
      <c r="BG1211" s="162">
        <f>IF(N1211="zákl. přenesená",J1211,0)</f>
        <v>0</v>
      </c>
      <c r="BH1211" s="162">
        <f>IF(N1211="sníž. přenesená",J1211,0)</f>
        <v>0</v>
      </c>
      <c r="BI1211" s="162">
        <f>IF(N1211="nulová",J1211,0)</f>
        <v>0</v>
      </c>
      <c r="BJ1211" s="72" t="s">
        <v>36</v>
      </c>
      <c r="BK1211" s="162">
        <f>ROUND(I1211*H1211,2)</f>
        <v>0</v>
      </c>
      <c r="BL1211" s="72" t="s">
        <v>178</v>
      </c>
      <c r="BM1211" s="161" t="s">
        <v>1668</v>
      </c>
    </row>
    <row r="1212" spans="2:65" s="171" customFormat="1" x14ac:dyDescent="0.3">
      <c r="B1212" s="170"/>
      <c r="D1212" s="165" t="s">
        <v>103</v>
      </c>
      <c r="E1212" s="172" t="s">
        <v>0</v>
      </c>
      <c r="F1212" s="173" t="s">
        <v>1083</v>
      </c>
      <c r="H1212" s="174">
        <v>11.52</v>
      </c>
      <c r="L1212" s="170"/>
      <c r="M1212" s="175"/>
      <c r="T1212" s="176"/>
      <c r="AT1212" s="172" t="s">
        <v>103</v>
      </c>
      <c r="AU1212" s="172" t="s">
        <v>38</v>
      </c>
      <c r="AV1212" s="171" t="s">
        <v>38</v>
      </c>
      <c r="AW1212" s="171" t="s">
        <v>17</v>
      </c>
      <c r="AX1212" s="171" t="s">
        <v>35</v>
      </c>
      <c r="AY1212" s="172" t="s">
        <v>94</v>
      </c>
    </row>
    <row r="1213" spans="2:65" s="79" customFormat="1" ht="24" customHeight="1" x14ac:dyDescent="0.3">
      <c r="B1213" s="150"/>
      <c r="C1213" s="151" t="s">
        <v>1702</v>
      </c>
      <c r="D1213" s="151" t="s">
        <v>96</v>
      </c>
      <c r="E1213" s="152" t="s">
        <v>1670</v>
      </c>
      <c r="F1213" s="153" t="s">
        <v>1671</v>
      </c>
      <c r="G1213" s="154" t="s">
        <v>99</v>
      </c>
      <c r="H1213" s="155">
        <v>11.52</v>
      </c>
      <c r="I1213" s="156"/>
      <c r="J1213" s="156">
        <f>ROUND(I1213*H1213,2)</f>
        <v>0</v>
      </c>
      <c r="K1213" s="153" t="s">
        <v>100</v>
      </c>
      <c r="L1213" s="80"/>
      <c r="M1213" s="157" t="s">
        <v>0</v>
      </c>
      <c r="N1213" s="158" t="s">
        <v>24</v>
      </c>
      <c r="O1213" s="159">
        <v>0.21099999999999999</v>
      </c>
      <c r="P1213" s="159">
        <f>O1213*H1213</f>
        <v>2.43072</v>
      </c>
      <c r="Q1213" s="159">
        <v>3.3E-4</v>
      </c>
      <c r="R1213" s="159">
        <f>Q1213*H1213</f>
        <v>3.8016E-3</v>
      </c>
      <c r="S1213" s="159">
        <v>0</v>
      </c>
      <c r="T1213" s="160">
        <f>S1213*H1213</f>
        <v>0</v>
      </c>
      <c r="AR1213" s="161" t="s">
        <v>178</v>
      </c>
      <c r="AT1213" s="161" t="s">
        <v>96</v>
      </c>
      <c r="AU1213" s="161" t="s">
        <v>38</v>
      </c>
      <c r="AY1213" s="72" t="s">
        <v>94</v>
      </c>
      <c r="BE1213" s="162">
        <f>IF(N1213="základní",J1213,0)</f>
        <v>0</v>
      </c>
      <c r="BF1213" s="162">
        <f>IF(N1213="snížená",J1213,0)</f>
        <v>0</v>
      </c>
      <c r="BG1213" s="162">
        <f>IF(N1213="zákl. přenesená",J1213,0)</f>
        <v>0</v>
      </c>
      <c r="BH1213" s="162">
        <f>IF(N1213="sníž. přenesená",J1213,0)</f>
        <v>0</v>
      </c>
      <c r="BI1213" s="162">
        <f>IF(N1213="nulová",J1213,0)</f>
        <v>0</v>
      </c>
      <c r="BJ1213" s="72" t="s">
        <v>36</v>
      </c>
      <c r="BK1213" s="162">
        <f>ROUND(I1213*H1213,2)</f>
        <v>0</v>
      </c>
      <c r="BL1213" s="72" t="s">
        <v>178</v>
      </c>
      <c r="BM1213" s="161" t="s">
        <v>1672</v>
      </c>
    </row>
    <row r="1214" spans="2:65" s="171" customFormat="1" x14ac:dyDescent="0.3">
      <c r="B1214" s="170"/>
      <c r="D1214" s="165" t="s">
        <v>103</v>
      </c>
      <c r="E1214" s="172" t="s">
        <v>0</v>
      </c>
      <c r="F1214" s="173" t="s">
        <v>1083</v>
      </c>
      <c r="H1214" s="174">
        <v>11.52</v>
      </c>
      <c r="L1214" s="170"/>
      <c r="M1214" s="175"/>
      <c r="T1214" s="176"/>
      <c r="AT1214" s="172" t="s">
        <v>103</v>
      </c>
      <c r="AU1214" s="172" t="s">
        <v>38</v>
      </c>
      <c r="AV1214" s="171" t="s">
        <v>38</v>
      </c>
      <c r="AW1214" s="171" t="s">
        <v>17</v>
      </c>
      <c r="AX1214" s="171" t="s">
        <v>35</v>
      </c>
      <c r="AY1214" s="172" t="s">
        <v>94</v>
      </c>
    </row>
    <row r="1215" spans="2:65" s="139" customFormat="1" ht="22.8" customHeight="1" x14ac:dyDescent="0.25">
      <c r="B1215" s="138"/>
      <c r="D1215" s="140" t="s">
        <v>34</v>
      </c>
      <c r="E1215" s="148" t="s">
        <v>1673</v>
      </c>
      <c r="F1215" s="148" t="s">
        <v>1674</v>
      </c>
      <c r="J1215" s="149">
        <f>BK1215</f>
        <v>0</v>
      </c>
      <c r="L1215" s="138"/>
      <c r="M1215" s="143"/>
      <c r="P1215" s="144">
        <f>SUM(P1216:P1219)</f>
        <v>116.4</v>
      </c>
      <c r="R1215" s="144">
        <f>SUM(R1216:R1219)</f>
        <v>0.58799999999999997</v>
      </c>
      <c r="T1215" s="145">
        <f>SUM(T1216:T1219)</f>
        <v>0</v>
      </c>
      <c r="AR1215" s="140" t="s">
        <v>38</v>
      </c>
      <c r="AT1215" s="146" t="s">
        <v>34</v>
      </c>
      <c r="AU1215" s="146" t="s">
        <v>36</v>
      </c>
      <c r="AY1215" s="140" t="s">
        <v>94</v>
      </c>
      <c r="BK1215" s="147">
        <f>SUM(BK1216:BK1219)</f>
        <v>0</v>
      </c>
    </row>
    <row r="1216" spans="2:65" s="79" customFormat="1" ht="24" customHeight="1" x14ac:dyDescent="0.3">
      <c r="B1216" s="150"/>
      <c r="C1216" s="151" t="s">
        <v>1708</v>
      </c>
      <c r="D1216" s="151" t="s">
        <v>96</v>
      </c>
      <c r="E1216" s="152" t="s">
        <v>1676</v>
      </c>
      <c r="F1216" s="153" t="s">
        <v>1677</v>
      </c>
      <c r="G1216" s="154" t="s">
        <v>99</v>
      </c>
      <c r="H1216" s="155">
        <v>1200</v>
      </c>
      <c r="I1216" s="156"/>
      <c r="J1216" s="156">
        <f>ROUND(I1216*H1216,2)</f>
        <v>0</v>
      </c>
      <c r="K1216" s="153" t="s">
        <v>262</v>
      </c>
      <c r="L1216" s="80"/>
      <c r="M1216" s="157" t="s">
        <v>0</v>
      </c>
      <c r="N1216" s="158" t="s">
        <v>24</v>
      </c>
      <c r="O1216" s="159">
        <v>3.3000000000000002E-2</v>
      </c>
      <c r="P1216" s="159">
        <f>O1216*H1216</f>
        <v>39.6</v>
      </c>
      <c r="Q1216" s="159">
        <v>2.0000000000000001E-4</v>
      </c>
      <c r="R1216" s="159">
        <f>Q1216*H1216</f>
        <v>0.24000000000000002</v>
      </c>
      <c r="S1216" s="159">
        <v>0</v>
      </c>
      <c r="T1216" s="160">
        <f>S1216*H1216</f>
        <v>0</v>
      </c>
      <c r="AR1216" s="161" t="s">
        <v>178</v>
      </c>
      <c r="AT1216" s="161" t="s">
        <v>96</v>
      </c>
      <c r="AU1216" s="161" t="s">
        <v>38</v>
      </c>
      <c r="AY1216" s="72" t="s">
        <v>94</v>
      </c>
      <c r="BE1216" s="162">
        <f>IF(N1216="základní",J1216,0)</f>
        <v>0</v>
      </c>
      <c r="BF1216" s="162">
        <f>IF(N1216="snížená",J1216,0)</f>
        <v>0</v>
      </c>
      <c r="BG1216" s="162">
        <f>IF(N1216="zákl. přenesená",J1216,0)</f>
        <v>0</v>
      </c>
      <c r="BH1216" s="162">
        <f>IF(N1216="sníž. přenesená",J1216,0)</f>
        <v>0</v>
      </c>
      <c r="BI1216" s="162">
        <f>IF(N1216="nulová",J1216,0)</f>
        <v>0</v>
      </c>
      <c r="BJ1216" s="72" t="s">
        <v>36</v>
      </c>
      <c r="BK1216" s="162">
        <f>ROUND(I1216*H1216,2)</f>
        <v>0</v>
      </c>
      <c r="BL1216" s="72" t="s">
        <v>178</v>
      </c>
      <c r="BM1216" s="161" t="s">
        <v>1678</v>
      </c>
    </row>
    <row r="1217" spans="2:65" s="171" customFormat="1" x14ac:dyDescent="0.3">
      <c r="B1217" s="170"/>
      <c r="D1217" s="165" t="s">
        <v>103</v>
      </c>
      <c r="E1217" s="172" t="s">
        <v>0</v>
      </c>
      <c r="F1217" s="173" t="s">
        <v>1679</v>
      </c>
      <c r="H1217" s="174">
        <v>1200</v>
      </c>
      <c r="L1217" s="170"/>
      <c r="M1217" s="175"/>
      <c r="T1217" s="176"/>
      <c r="AT1217" s="172" t="s">
        <v>103</v>
      </c>
      <c r="AU1217" s="172" t="s">
        <v>38</v>
      </c>
      <c r="AV1217" s="171" t="s">
        <v>38</v>
      </c>
      <c r="AW1217" s="171" t="s">
        <v>17</v>
      </c>
      <c r="AX1217" s="171" t="s">
        <v>35</v>
      </c>
      <c r="AY1217" s="172" t="s">
        <v>94</v>
      </c>
    </row>
    <row r="1218" spans="2:65" s="79" customFormat="1" ht="24" customHeight="1" x14ac:dyDescent="0.3">
      <c r="B1218" s="150"/>
      <c r="C1218" s="151" t="s">
        <v>1714</v>
      </c>
      <c r="D1218" s="151" t="s">
        <v>96</v>
      </c>
      <c r="E1218" s="152" t="s">
        <v>1681</v>
      </c>
      <c r="F1218" s="153" t="s">
        <v>1682</v>
      </c>
      <c r="G1218" s="154" t="s">
        <v>99</v>
      </c>
      <c r="H1218" s="155">
        <v>1200</v>
      </c>
      <c r="I1218" s="156"/>
      <c r="J1218" s="156">
        <f>ROUND(I1218*H1218,2)</f>
        <v>0</v>
      </c>
      <c r="K1218" s="153" t="s">
        <v>262</v>
      </c>
      <c r="L1218" s="80"/>
      <c r="M1218" s="157" t="s">
        <v>0</v>
      </c>
      <c r="N1218" s="158" t="s">
        <v>24</v>
      </c>
      <c r="O1218" s="159">
        <v>6.4000000000000001E-2</v>
      </c>
      <c r="P1218" s="159">
        <f>O1218*H1218</f>
        <v>76.8</v>
      </c>
      <c r="Q1218" s="159">
        <v>2.9E-4</v>
      </c>
      <c r="R1218" s="159">
        <f>Q1218*H1218</f>
        <v>0.34799999999999998</v>
      </c>
      <c r="S1218" s="159">
        <v>0</v>
      </c>
      <c r="T1218" s="160">
        <f>S1218*H1218</f>
        <v>0</v>
      </c>
      <c r="AR1218" s="161" t="s">
        <v>178</v>
      </c>
      <c r="AT1218" s="161" t="s">
        <v>96</v>
      </c>
      <c r="AU1218" s="161" t="s">
        <v>38</v>
      </c>
      <c r="AY1218" s="72" t="s">
        <v>94</v>
      </c>
      <c r="BE1218" s="162">
        <f>IF(N1218="základní",J1218,0)</f>
        <v>0</v>
      </c>
      <c r="BF1218" s="162">
        <f>IF(N1218="snížená",J1218,0)</f>
        <v>0</v>
      </c>
      <c r="BG1218" s="162">
        <f>IF(N1218="zákl. přenesená",J1218,0)</f>
        <v>0</v>
      </c>
      <c r="BH1218" s="162">
        <f>IF(N1218="sníž. přenesená",J1218,0)</f>
        <v>0</v>
      </c>
      <c r="BI1218" s="162">
        <f>IF(N1218="nulová",J1218,0)</f>
        <v>0</v>
      </c>
      <c r="BJ1218" s="72" t="s">
        <v>36</v>
      </c>
      <c r="BK1218" s="162">
        <f>ROUND(I1218*H1218,2)</f>
        <v>0</v>
      </c>
      <c r="BL1218" s="72" t="s">
        <v>178</v>
      </c>
      <c r="BM1218" s="161" t="s">
        <v>1683</v>
      </c>
    </row>
    <row r="1219" spans="2:65" s="171" customFormat="1" x14ac:dyDescent="0.3">
      <c r="B1219" s="170"/>
      <c r="D1219" s="165" t="s">
        <v>103</v>
      </c>
      <c r="E1219" s="172" t="s">
        <v>0</v>
      </c>
      <c r="F1219" s="173" t="s">
        <v>1679</v>
      </c>
      <c r="H1219" s="174">
        <v>1200</v>
      </c>
      <c r="L1219" s="170"/>
      <c r="M1219" s="175"/>
      <c r="T1219" s="176"/>
      <c r="AT1219" s="172" t="s">
        <v>103</v>
      </c>
      <c r="AU1219" s="172" t="s">
        <v>38</v>
      </c>
      <c r="AV1219" s="171" t="s">
        <v>38</v>
      </c>
      <c r="AW1219" s="171" t="s">
        <v>17</v>
      </c>
      <c r="AX1219" s="171" t="s">
        <v>35</v>
      </c>
      <c r="AY1219" s="172" t="s">
        <v>94</v>
      </c>
    </row>
    <row r="1220" spans="2:65" s="139" customFormat="1" ht="25.95" customHeight="1" x14ac:dyDescent="0.25">
      <c r="B1220" s="138"/>
      <c r="D1220" s="140" t="s">
        <v>34</v>
      </c>
      <c r="E1220" s="141" t="s">
        <v>1684</v>
      </c>
      <c r="F1220" s="141" t="s">
        <v>1685</v>
      </c>
      <c r="J1220" s="142">
        <f>BK1220</f>
        <v>0</v>
      </c>
      <c r="L1220" s="138"/>
      <c r="M1220" s="143"/>
      <c r="P1220" s="144">
        <f>SUM(P1221:P1224)</f>
        <v>50</v>
      </c>
      <c r="R1220" s="144">
        <f>SUM(R1221:R1224)</f>
        <v>0</v>
      </c>
      <c r="T1220" s="145">
        <f>SUM(T1221:T1224)</f>
        <v>0</v>
      </c>
      <c r="AR1220" s="140" t="s">
        <v>101</v>
      </c>
      <c r="AT1220" s="146" t="s">
        <v>34</v>
      </c>
      <c r="AU1220" s="146" t="s">
        <v>35</v>
      </c>
      <c r="AY1220" s="140" t="s">
        <v>94</v>
      </c>
      <c r="BK1220" s="147">
        <f>SUM(BK1221:BK1224)</f>
        <v>0</v>
      </c>
    </row>
    <row r="1221" spans="2:65" s="79" customFormat="1" ht="16.5" customHeight="1" x14ac:dyDescent="0.3">
      <c r="B1221" s="150"/>
      <c r="C1221" s="190" t="s">
        <v>1719</v>
      </c>
      <c r="D1221" s="190" t="s">
        <v>96</v>
      </c>
      <c r="E1221" s="191" t="s">
        <v>1687</v>
      </c>
      <c r="F1221" s="192" t="s">
        <v>1688</v>
      </c>
      <c r="G1221" s="193" t="s">
        <v>1689</v>
      </c>
      <c r="H1221" s="194">
        <v>40</v>
      </c>
      <c r="I1221" s="195"/>
      <c r="J1221" s="195">
        <f>ROUND(I1221*H1221,2)</f>
        <v>0</v>
      </c>
      <c r="K1221" s="153" t="s">
        <v>262</v>
      </c>
      <c r="L1221" s="80"/>
      <c r="M1221" s="157" t="s">
        <v>0</v>
      </c>
      <c r="N1221" s="158" t="s">
        <v>24</v>
      </c>
      <c r="O1221" s="159">
        <v>1</v>
      </c>
      <c r="P1221" s="159">
        <f>O1221*H1221</f>
        <v>40</v>
      </c>
      <c r="Q1221" s="159">
        <v>0</v>
      </c>
      <c r="R1221" s="159">
        <f>Q1221*H1221</f>
        <v>0</v>
      </c>
      <c r="S1221" s="159">
        <v>0</v>
      </c>
      <c r="T1221" s="160">
        <f>S1221*H1221</f>
        <v>0</v>
      </c>
      <c r="AR1221" s="161" t="s">
        <v>1690</v>
      </c>
      <c r="AT1221" s="161" t="s">
        <v>96</v>
      </c>
      <c r="AU1221" s="161" t="s">
        <v>36</v>
      </c>
      <c r="AY1221" s="72" t="s">
        <v>94</v>
      </c>
      <c r="BE1221" s="162">
        <f>IF(N1221="základní",J1221,0)</f>
        <v>0</v>
      </c>
      <c r="BF1221" s="162">
        <f>IF(N1221="snížená",J1221,0)</f>
        <v>0</v>
      </c>
      <c r="BG1221" s="162">
        <f>IF(N1221="zákl. přenesená",J1221,0)</f>
        <v>0</v>
      </c>
      <c r="BH1221" s="162">
        <f>IF(N1221="sníž. přenesená",J1221,0)</f>
        <v>0</v>
      </c>
      <c r="BI1221" s="162">
        <f>IF(N1221="nulová",J1221,0)</f>
        <v>0</v>
      </c>
      <c r="BJ1221" s="72" t="s">
        <v>36</v>
      </c>
      <c r="BK1221" s="162">
        <f>ROUND(I1221*H1221,2)</f>
        <v>0</v>
      </c>
      <c r="BL1221" s="72" t="s">
        <v>1690</v>
      </c>
      <c r="BM1221" s="161" t="s">
        <v>1691</v>
      </c>
    </row>
    <row r="1222" spans="2:65" s="171" customFormat="1" x14ac:dyDescent="0.3">
      <c r="B1222" s="170"/>
      <c r="D1222" s="165" t="s">
        <v>103</v>
      </c>
      <c r="E1222" s="172" t="s">
        <v>0</v>
      </c>
      <c r="F1222" s="173" t="s">
        <v>1692</v>
      </c>
      <c r="H1222" s="174">
        <v>40</v>
      </c>
      <c r="L1222" s="170"/>
      <c r="M1222" s="175"/>
      <c r="T1222" s="176"/>
      <c r="AT1222" s="172" t="s">
        <v>103</v>
      </c>
      <c r="AU1222" s="172" t="s">
        <v>36</v>
      </c>
      <c r="AV1222" s="171" t="s">
        <v>38</v>
      </c>
      <c r="AW1222" s="171" t="s">
        <v>17</v>
      </c>
      <c r="AX1222" s="171" t="s">
        <v>35</v>
      </c>
      <c r="AY1222" s="172" t="s">
        <v>94</v>
      </c>
    </row>
    <row r="1223" spans="2:65" s="79" customFormat="1" ht="16.5" customHeight="1" x14ac:dyDescent="0.3">
      <c r="B1223" s="150"/>
      <c r="C1223" s="202" t="s">
        <v>1723</v>
      </c>
      <c r="D1223" s="202" t="s">
        <v>96</v>
      </c>
      <c r="E1223" s="203" t="s">
        <v>1694</v>
      </c>
      <c r="F1223" s="204" t="s">
        <v>1695</v>
      </c>
      <c r="G1223" s="205" t="s">
        <v>1689</v>
      </c>
      <c r="H1223" s="206">
        <v>10</v>
      </c>
      <c r="I1223" s="207"/>
      <c r="J1223" s="207">
        <f>ROUND(I1223*H1223,2)</f>
        <v>0</v>
      </c>
      <c r="K1223" s="153" t="s">
        <v>262</v>
      </c>
      <c r="L1223" s="80"/>
      <c r="M1223" s="157" t="s">
        <v>0</v>
      </c>
      <c r="N1223" s="158" t="s">
        <v>24</v>
      </c>
      <c r="O1223" s="159">
        <v>1</v>
      </c>
      <c r="P1223" s="159">
        <f>O1223*H1223</f>
        <v>10</v>
      </c>
      <c r="Q1223" s="159">
        <v>0</v>
      </c>
      <c r="R1223" s="159">
        <f>Q1223*H1223</f>
        <v>0</v>
      </c>
      <c r="S1223" s="159">
        <v>0</v>
      </c>
      <c r="T1223" s="160">
        <f>S1223*H1223</f>
        <v>0</v>
      </c>
      <c r="AR1223" s="161" t="s">
        <v>1690</v>
      </c>
      <c r="AT1223" s="161" t="s">
        <v>96</v>
      </c>
      <c r="AU1223" s="161" t="s">
        <v>36</v>
      </c>
      <c r="AY1223" s="72" t="s">
        <v>94</v>
      </c>
      <c r="BE1223" s="162">
        <f>IF(N1223="základní",J1223,0)</f>
        <v>0</v>
      </c>
      <c r="BF1223" s="162">
        <f>IF(N1223="snížená",J1223,0)</f>
        <v>0</v>
      </c>
      <c r="BG1223" s="162">
        <f>IF(N1223="zákl. přenesená",J1223,0)</f>
        <v>0</v>
      </c>
      <c r="BH1223" s="162">
        <f>IF(N1223="sníž. přenesená",J1223,0)</f>
        <v>0</v>
      </c>
      <c r="BI1223" s="162">
        <f>IF(N1223="nulová",J1223,0)</f>
        <v>0</v>
      </c>
      <c r="BJ1223" s="72" t="s">
        <v>36</v>
      </c>
      <c r="BK1223" s="162">
        <f>ROUND(I1223*H1223,2)</f>
        <v>0</v>
      </c>
      <c r="BL1223" s="72" t="s">
        <v>1690</v>
      </c>
      <c r="BM1223" s="161" t="s">
        <v>1696</v>
      </c>
    </row>
    <row r="1224" spans="2:65" s="171" customFormat="1" x14ac:dyDescent="0.3">
      <c r="B1224" s="170"/>
      <c r="D1224" s="165" t="s">
        <v>103</v>
      </c>
      <c r="E1224" s="172" t="s">
        <v>0</v>
      </c>
      <c r="F1224" s="173" t="s">
        <v>1697</v>
      </c>
      <c r="H1224" s="174">
        <v>10</v>
      </c>
      <c r="L1224" s="170"/>
      <c r="M1224" s="175"/>
      <c r="T1224" s="176"/>
      <c r="AT1224" s="172" t="s">
        <v>103</v>
      </c>
      <c r="AU1224" s="172" t="s">
        <v>36</v>
      </c>
      <c r="AV1224" s="171" t="s">
        <v>38</v>
      </c>
      <c r="AW1224" s="171" t="s">
        <v>17</v>
      </c>
      <c r="AX1224" s="171" t="s">
        <v>35</v>
      </c>
      <c r="AY1224" s="172" t="s">
        <v>94</v>
      </c>
    </row>
    <row r="1225" spans="2:65" s="139" customFormat="1" ht="25.95" customHeight="1" x14ac:dyDescent="0.25">
      <c r="B1225" s="138"/>
      <c r="D1225" s="140" t="s">
        <v>34</v>
      </c>
      <c r="E1225" s="141" t="s">
        <v>1698</v>
      </c>
      <c r="F1225" s="141" t="s">
        <v>1699</v>
      </c>
      <c r="J1225" s="142">
        <f>BK1225</f>
        <v>0</v>
      </c>
      <c r="L1225" s="138"/>
      <c r="M1225" s="143"/>
      <c r="P1225" s="144">
        <f>P1226+P1229+P1231+P1234+P1236</f>
        <v>0</v>
      </c>
      <c r="R1225" s="144">
        <f>R1226+R1229+R1231+R1234+R1236</f>
        <v>0</v>
      </c>
      <c r="T1225" s="145">
        <f>T1226+T1229+T1231+T1234+T1236</f>
        <v>0</v>
      </c>
      <c r="AR1225" s="140" t="s">
        <v>121</v>
      </c>
      <c r="AT1225" s="146" t="s">
        <v>34</v>
      </c>
      <c r="AU1225" s="146" t="s">
        <v>35</v>
      </c>
      <c r="AY1225" s="140" t="s">
        <v>94</v>
      </c>
      <c r="BK1225" s="147">
        <f>BK1226+BK1229+BK1231+BK1234+BK1236</f>
        <v>0</v>
      </c>
    </row>
    <row r="1226" spans="2:65" s="139" customFormat="1" ht="22.8" customHeight="1" x14ac:dyDescent="0.25">
      <c r="B1226" s="138"/>
      <c r="D1226" s="140" t="s">
        <v>34</v>
      </c>
      <c r="E1226" s="148" t="s">
        <v>1700</v>
      </c>
      <c r="F1226" s="148" t="s">
        <v>1701</v>
      </c>
      <c r="J1226" s="149">
        <f>BK1226</f>
        <v>0</v>
      </c>
      <c r="L1226" s="138"/>
      <c r="M1226" s="143"/>
      <c r="P1226" s="144">
        <f>SUM(P1227:P1228)</f>
        <v>0</v>
      </c>
      <c r="R1226" s="144">
        <f>SUM(R1227:R1228)</f>
        <v>0</v>
      </c>
      <c r="T1226" s="145">
        <f>SUM(T1227:T1228)</f>
        <v>0</v>
      </c>
      <c r="AR1226" s="140" t="s">
        <v>121</v>
      </c>
      <c r="AT1226" s="146" t="s">
        <v>34</v>
      </c>
      <c r="AU1226" s="146" t="s">
        <v>36</v>
      </c>
      <c r="AY1226" s="140" t="s">
        <v>94</v>
      </c>
      <c r="BK1226" s="147">
        <f>SUM(BK1227:BK1228)</f>
        <v>0</v>
      </c>
    </row>
    <row r="1227" spans="2:65" s="79" customFormat="1" ht="16.5" customHeight="1" x14ac:dyDescent="0.3">
      <c r="B1227" s="150"/>
      <c r="C1227" s="202" t="s">
        <v>1727</v>
      </c>
      <c r="D1227" s="202" t="s">
        <v>96</v>
      </c>
      <c r="E1227" s="203" t="s">
        <v>1703</v>
      </c>
      <c r="F1227" s="204" t="s">
        <v>1704</v>
      </c>
      <c r="G1227" s="205" t="s">
        <v>1705</v>
      </c>
      <c r="H1227" s="206">
        <v>1</v>
      </c>
      <c r="I1227" s="207"/>
      <c r="J1227" s="207">
        <f>ROUND(I1227*H1227,2)</f>
        <v>0</v>
      </c>
      <c r="K1227" s="153" t="s">
        <v>262</v>
      </c>
      <c r="L1227" s="80"/>
      <c r="M1227" s="157" t="s">
        <v>0</v>
      </c>
      <c r="N1227" s="158" t="s">
        <v>24</v>
      </c>
      <c r="O1227" s="159">
        <v>0</v>
      </c>
      <c r="P1227" s="159">
        <f>O1227*H1227</f>
        <v>0</v>
      </c>
      <c r="Q1227" s="159">
        <v>0</v>
      </c>
      <c r="R1227" s="159">
        <f>Q1227*H1227</f>
        <v>0</v>
      </c>
      <c r="S1227" s="159">
        <v>0</v>
      </c>
      <c r="T1227" s="160">
        <f>S1227*H1227</f>
        <v>0</v>
      </c>
      <c r="AR1227" s="161" t="s">
        <v>1706</v>
      </c>
      <c r="AT1227" s="161" t="s">
        <v>96</v>
      </c>
      <c r="AU1227" s="161" t="s">
        <v>38</v>
      </c>
      <c r="AY1227" s="72" t="s">
        <v>94</v>
      </c>
      <c r="BE1227" s="162">
        <f>IF(N1227="základní",J1227,0)</f>
        <v>0</v>
      </c>
      <c r="BF1227" s="162">
        <f>IF(N1227="snížená",J1227,0)</f>
        <v>0</v>
      </c>
      <c r="BG1227" s="162">
        <f>IF(N1227="zákl. přenesená",J1227,0)</f>
        <v>0</v>
      </c>
      <c r="BH1227" s="162">
        <f>IF(N1227="sníž. přenesená",J1227,0)</f>
        <v>0</v>
      </c>
      <c r="BI1227" s="162">
        <f>IF(N1227="nulová",J1227,0)</f>
        <v>0</v>
      </c>
      <c r="BJ1227" s="72" t="s">
        <v>36</v>
      </c>
      <c r="BK1227" s="162">
        <f>ROUND(I1227*H1227,2)</f>
        <v>0</v>
      </c>
      <c r="BL1227" s="72" t="s">
        <v>1706</v>
      </c>
      <c r="BM1227" s="161" t="s">
        <v>1707</v>
      </c>
    </row>
    <row r="1228" spans="2:65" s="79" customFormat="1" ht="16.5" customHeight="1" x14ac:dyDescent="0.3">
      <c r="B1228" s="150"/>
      <c r="C1228" s="202" t="s">
        <v>1730</v>
      </c>
      <c r="D1228" s="202" t="s">
        <v>96</v>
      </c>
      <c r="E1228" s="203" t="s">
        <v>1709</v>
      </c>
      <c r="F1228" s="204" t="s">
        <v>1710</v>
      </c>
      <c r="G1228" s="205" t="s">
        <v>1705</v>
      </c>
      <c r="H1228" s="206">
        <v>1</v>
      </c>
      <c r="I1228" s="207"/>
      <c r="J1228" s="207">
        <f>ROUND(I1228*H1228,2)</f>
        <v>0</v>
      </c>
      <c r="K1228" s="153" t="s">
        <v>262</v>
      </c>
      <c r="L1228" s="80"/>
      <c r="M1228" s="157" t="s">
        <v>0</v>
      </c>
      <c r="N1228" s="158" t="s">
        <v>24</v>
      </c>
      <c r="O1228" s="159">
        <v>0</v>
      </c>
      <c r="P1228" s="159">
        <f>O1228*H1228</f>
        <v>0</v>
      </c>
      <c r="Q1228" s="159">
        <v>0</v>
      </c>
      <c r="R1228" s="159">
        <f>Q1228*H1228</f>
        <v>0</v>
      </c>
      <c r="S1228" s="159">
        <v>0</v>
      </c>
      <c r="T1228" s="160">
        <f>S1228*H1228</f>
        <v>0</v>
      </c>
      <c r="AR1228" s="161" t="s">
        <v>1706</v>
      </c>
      <c r="AT1228" s="161" t="s">
        <v>96</v>
      </c>
      <c r="AU1228" s="161" t="s">
        <v>38</v>
      </c>
      <c r="AY1228" s="72" t="s">
        <v>94</v>
      </c>
      <c r="BE1228" s="162">
        <f>IF(N1228="základní",J1228,0)</f>
        <v>0</v>
      </c>
      <c r="BF1228" s="162">
        <f>IF(N1228="snížená",J1228,0)</f>
        <v>0</v>
      </c>
      <c r="BG1228" s="162">
        <f>IF(N1228="zákl. přenesená",J1228,0)</f>
        <v>0</v>
      </c>
      <c r="BH1228" s="162">
        <f>IF(N1228="sníž. přenesená",J1228,0)</f>
        <v>0</v>
      </c>
      <c r="BI1228" s="162">
        <f>IF(N1228="nulová",J1228,0)</f>
        <v>0</v>
      </c>
      <c r="BJ1228" s="72" t="s">
        <v>36</v>
      </c>
      <c r="BK1228" s="162">
        <f>ROUND(I1228*H1228,2)</f>
        <v>0</v>
      </c>
      <c r="BL1228" s="72" t="s">
        <v>1706</v>
      </c>
      <c r="BM1228" s="161" t="s">
        <v>1711</v>
      </c>
    </row>
    <row r="1229" spans="2:65" s="139" customFormat="1" ht="22.8" customHeight="1" x14ac:dyDescent="0.25">
      <c r="B1229" s="138"/>
      <c r="D1229" s="140" t="s">
        <v>34</v>
      </c>
      <c r="E1229" s="148" t="s">
        <v>1712</v>
      </c>
      <c r="F1229" s="148" t="s">
        <v>1713</v>
      </c>
      <c r="J1229" s="149">
        <f>BK1229</f>
        <v>0</v>
      </c>
      <c r="L1229" s="138"/>
      <c r="M1229" s="143"/>
      <c r="P1229" s="144">
        <f>P1230</f>
        <v>0</v>
      </c>
      <c r="R1229" s="144">
        <f>R1230</f>
        <v>0</v>
      </c>
      <c r="T1229" s="145">
        <f>T1230</f>
        <v>0</v>
      </c>
      <c r="AR1229" s="140" t="s">
        <v>121</v>
      </c>
      <c r="AT1229" s="146" t="s">
        <v>34</v>
      </c>
      <c r="AU1229" s="146" t="s">
        <v>36</v>
      </c>
      <c r="AY1229" s="140" t="s">
        <v>94</v>
      </c>
      <c r="BK1229" s="147">
        <f>BK1230</f>
        <v>0</v>
      </c>
    </row>
    <row r="1230" spans="2:65" s="79" customFormat="1" ht="16.5" customHeight="1" x14ac:dyDescent="0.3">
      <c r="B1230" s="150"/>
      <c r="C1230" s="190" t="s">
        <v>1736</v>
      </c>
      <c r="D1230" s="190" t="s">
        <v>96</v>
      </c>
      <c r="E1230" s="191" t="s">
        <v>1715</v>
      </c>
      <c r="F1230" s="192" t="s">
        <v>1713</v>
      </c>
      <c r="G1230" s="193" t="s">
        <v>1705</v>
      </c>
      <c r="H1230" s="194">
        <v>1</v>
      </c>
      <c r="I1230" s="195"/>
      <c r="J1230" s="195">
        <f>ROUND(I1230*H1230,2)</f>
        <v>0</v>
      </c>
      <c r="K1230" s="153" t="s">
        <v>262</v>
      </c>
      <c r="L1230" s="80"/>
      <c r="M1230" s="157" t="s">
        <v>0</v>
      </c>
      <c r="N1230" s="158" t="s">
        <v>24</v>
      </c>
      <c r="O1230" s="159">
        <v>0</v>
      </c>
      <c r="P1230" s="159">
        <f>O1230*H1230</f>
        <v>0</v>
      </c>
      <c r="Q1230" s="159">
        <v>0</v>
      </c>
      <c r="R1230" s="159">
        <f>Q1230*H1230</f>
        <v>0</v>
      </c>
      <c r="S1230" s="159">
        <v>0</v>
      </c>
      <c r="T1230" s="160">
        <f>S1230*H1230</f>
        <v>0</v>
      </c>
      <c r="AR1230" s="161" t="s">
        <v>1706</v>
      </c>
      <c r="AT1230" s="161" t="s">
        <v>96</v>
      </c>
      <c r="AU1230" s="161" t="s">
        <v>38</v>
      </c>
      <c r="AY1230" s="72" t="s">
        <v>94</v>
      </c>
      <c r="BE1230" s="162">
        <f>IF(N1230="základní",J1230,0)</f>
        <v>0</v>
      </c>
      <c r="BF1230" s="162">
        <f>IF(N1230="snížená",J1230,0)</f>
        <v>0</v>
      </c>
      <c r="BG1230" s="162">
        <f>IF(N1230="zákl. přenesená",J1230,0)</f>
        <v>0</v>
      </c>
      <c r="BH1230" s="162">
        <f>IF(N1230="sníž. přenesená",J1230,0)</f>
        <v>0</v>
      </c>
      <c r="BI1230" s="162">
        <f>IF(N1230="nulová",J1230,0)</f>
        <v>0</v>
      </c>
      <c r="BJ1230" s="72" t="s">
        <v>36</v>
      </c>
      <c r="BK1230" s="162">
        <f>ROUND(I1230*H1230,2)</f>
        <v>0</v>
      </c>
      <c r="BL1230" s="72" t="s">
        <v>1706</v>
      </c>
      <c r="BM1230" s="161" t="s">
        <v>1716</v>
      </c>
    </row>
    <row r="1231" spans="2:65" s="139" customFormat="1" ht="22.8" customHeight="1" x14ac:dyDescent="0.25">
      <c r="B1231" s="138"/>
      <c r="D1231" s="140" t="s">
        <v>34</v>
      </c>
      <c r="E1231" s="148" t="s">
        <v>1717</v>
      </c>
      <c r="F1231" s="148" t="s">
        <v>1718</v>
      </c>
      <c r="J1231" s="149">
        <f>BK1231</f>
        <v>0</v>
      </c>
      <c r="L1231" s="138"/>
      <c r="M1231" s="143"/>
      <c r="P1231" s="144">
        <f>SUM(P1232:P1233)</f>
        <v>0</v>
      </c>
      <c r="R1231" s="144">
        <f>SUM(R1232:R1233)</f>
        <v>0</v>
      </c>
      <c r="T1231" s="145">
        <f>SUM(T1232:T1233)</f>
        <v>0</v>
      </c>
      <c r="AR1231" s="140" t="s">
        <v>121</v>
      </c>
      <c r="AT1231" s="146" t="s">
        <v>34</v>
      </c>
      <c r="AU1231" s="146" t="s">
        <v>36</v>
      </c>
      <c r="AY1231" s="140" t="s">
        <v>94</v>
      </c>
      <c r="BK1231" s="147">
        <f>SUM(BK1232:BK1233)</f>
        <v>0</v>
      </c>
    </row>
    <row r="1232" spans="2:65" s="79" customFormat="1" ht="16.5" customHeight="1" x14ac:dyDescent="0.3">
      <c r="B1232" s="150"/>
      <c r="C1232" s="202" t="s">
        <v>1839</v>
      </c>
      <c r="D1232" s="202" t="s">
        <v>96</v>
      </c>
      <c r="E1232" s="203" t="s">
        <v>1720</v>
      </c>
      <c r="F1232" s="204" t="s">
        <v>1721</v>
      </c>
      <c r="G1232" s="205" t="s">
        <v>1705</v>
      </c>
      <c r="H1232" s="206">
        <v>1</v>
      </c>
      <c r="I1232" s="207"/>
      <c r="J1232" s="207">
        <f>ROUND(I1232*H1232,2)</f>
        <v>0</v>
      </c>
      <c r="K1232" s="153" t="s">
        <v>262</v>
      </c>
      <c r="L1232" s="80"/>
      <c r="M1232" s="157" t="s">
        <v>0</v>
      </c>
      <c r="N1232" s="158" t="s">
        <v>24</v>
      </c>
      <c r="O1232" s="159">
        <v>0</v>
      </c>
      <c r="P1232" s="159">
        <f>O1232*H1232</f>
        <v>0</v>
      </c>
      <c r="Q1232" s="159">
        <v>0</v>
      </c>
      <c r="R1232" s="159">
        <f>Q1232*H1232</f>
        <v>0</v>
      </c>
      <c r="S1232" s="159">
        <v>0</v>
      </c>
      <c r="T1232" s="160">
        <f>S1232*H1232</f>
        <v>0</v>
      </c>
      <c r="AR1232" s="161" t="s">
        <v>1706</v>
      </c>
      <c r="AT1232" s="161" t="s">
        <v>96</v>
      </c>
      <c r="AU1232" s="161" t="s">
        <v>38</v>
      </c>
      <c r="AY1232" s="72" t="s">
        <v>94</v>
      </c>
      <c r="BE1232" s="162">
        <f>IF(N1232="základní",J1232,0)</f>
        <v>0</v>
      </c>
      <c r="BF1232" s="162">
        <f>IF(N1232="snížená",J1232,0)</f>
        <v>0</v>
      </c>
      <c r="BG1232" s="162">
        <f>IF(N1232="zákl. přenesená",J1232,0)</f>
        <v>0</v>
      </c>
      <c r="BH1232" s="162">
        <f>IF(N1232="sníž. přenesená",J1232,0)</f>
        <v>0</v>
      </c>
      <c r="BI1232" s="162">
        <f>IF(N1232="nulová",J1232,0)</f>
        <v>0</v>
      </c>
      <c r="BJ1232" s="72" t="s">
        <v>36</v>
      </c>
      <c r="BK1232" s="162">
        <f>ROUND(I1232*H1232,2)</f>
        <v>0</v>
      </c>
      <c r="BL1232" s="72" t="s">
        <v>1706</v>
      </c>
      <c r="BM1232" s="161" t="s">
        <v>1722</v>
      </c>
    </row>
    <row r="1233" spans="2:65" s="79" customFormat="1" ht="16.5" customHeight="1" x14ac:dyDescent="0.3">
      <c r="B1233" s="150"/>
      <c r="C1233" s="202" t="s">
        <v>1840</v>
      </c>
      <c r="D1233" s="202" t="s">
        <v>96</v>
      </c>
      <c r="E1233" s="203" t="s">
        <v>1724</v>
      </c>
      <c r="F1233" s="204" t="s">
        <v>1725</v>
      </c>
      <c r="G1233" s="205" t="s">
        <v>1705</v>
      </c>
      <c r="H1233" s="206">
        <v>1</v>
      </c>
      <c r="I1233" s="207"/>
      <c r="J1233" s="207">
        <f>ROUND(I1233*H1233,2)</f>
        <v>0</v>
      </c>
      <c r="K1233" s="153" t="s">
        <v>262</v>
      </c>
      <c r="L1233" s="80"/>
      <c r="M1233" s="157" t="s">
        <v>0</v>
      </c>
      <c r="N1233" s="158" t="s">
        <v>24</v>
      </c>
      <c r="O1233" s="159">
        <v>0</v>
      </c>
      <c r="P1233" s="159">
        <f>O1233*H1233</f>
        <v>0</v>
      </c>
      <c r="Q1233" s="159">
        <v>0</v>
      </c>
      <c r="R1233" s="159">
        <f>Q1233*H1233</f>
        <v>0</v>
      </c>
      <c r="S1233" s="159">
        <v>0</v>
      </c>
      <c r="T1233" s="160">
        <f>S1233*H1233</f>
        <v>0</v>
      </c>
      <c r="AR1233" s="161" t="s">
        <v>1706</v>
      </c>
      <c r="AT1233" s="161" t="s">
        <v>96</v>
      </c>
      <c r="AU1233" s="161" t="s">
        <v>38</v>
      </c>
      <c r="AY1233" s="72" t="s">
        <v>94</v>
      </c>
      <c r="BE1233" s="162">
        <f>IF(N1233="základní",J1233,0)</f>
        <v>0</v>
      </c>
      <c r="BF1233" s="162">
        <f>IF(N1233="snížená",J1233,0)</f>
        <v>0</v>
      </c>
      <c r="BG1233" s="162">
        <f>IF(N1233="zákl. přenesená",J1233,0)</f>
        <v>0</v>
      </c>
      <c r="BH1233" s="162">
        <f>IF(N1233="sníž. přenesená",J1233,0)</f>
        <v>0</v>
      </c>
      <c r="BI1233" s="162">
        <f>IF(N1233="nulová",J1233,0)</f>
        <v>0</v>
      </c>
      <c r="BJ1233" s="72" t="s">
        <v>36</v>
      </c>
      <c r="BK1233" s="162">
        <f>ROUND(I1233*H1233,2)</f>
        <v>0</v>
      </c>
      <c r="BL1233" s="72" t="s">
        <v>1706</v>
      </c>
      <c r="BM1233" s="161" t="s">
        <v>1726</v>
      </c>
    </row>
    <row r="1234" spans="2:65" s="139" customFormat="1" ht="22.8" customHeight="1" x14ac:dyDescent="0.25">
      <c r="B1234" s="138"/>
      <c r="D1234" s="140" t="s">
        <v>34</v>
      </c>
      <c r="E1234" s="148" t="s">
        <v>1728</v>
      </c>
      <c r="F1234" s="148" t="s">
        <v>1729</v>
      </c>
      <c r="J1234" s="149">
        <f>BK1234</f>
        <v>0</v>
      </c>
      <c r="L1234" s="138"/>
      <c r="M1234" s="143"/>
      <c r="P1234" s="144">
        <f>P1235</f>
        <v>0</v>
      </c>
      <c r="R1234" s="144">
        <f>R1235</f>
        <v>0</v>
      </c>
      <c r="T1234" s="145">
        <f>T1235</f>
        <v>0</v>
      </c>
      <c r="AR1234" s="140" t="s">
        <v>121</v>
      </c>
      <c r="AT1234" s="146" t="s">
        <v>34</v>
      </c>
      <c r="AU1234" s="146" t="s">
        <v>36</v>
      </c>
      <c r="AY1234" s="140" t="s">
        <v>94</v>
      </c>
      <c r="BK1234" s="147">
        <f>BK1235</f>
        <v>0</v>
      </c>
    </row>
    <row r="1235" spans="2:65" s="79" customFormat="1" ht="24" customHeight="1" x14ac:dyDescent="0.3">
      <c r="B1235" s="150"/>
      <c r="C1235" s="190" t="s">
        <v>1841</v>
      </c>
      <c r="D1235" s="190" t="s">
        <v>96</v>
      </c>
      <c r="E1235" s="191" t="s">
        <v>1731</v>
      </c>
      <c r="F1235" s="192" t="s">
        <v>1732</v>
      </c>
      <c r="G1235" s="193" t="s">
        <v>1705</v>
      </c>
      <c r="H1235" s="194">
        <v>1</v>
      </c>
      <c r="I1235" s="195"/>
      <c r="J1235" s="195">
        <f>ROUND(I1235*H1235,2)</f>
        <v>0</v>
      </c>
      <c r="K1235" s="153" t="s">
        <v>0</v>
      </c>
      <c r="L1235" s="80"/>
      <c r="M1235" s="157" t="s">
        <v>0</v>
      </c>
      <c r="N1235" s="158" t="s">
        <v>24</v>
      </c>
      <c r="O1235" s="159">
        <v>0</v>
      </c>
      <c r="P1235" s="159">
        <f>O1235*H1235</f>
        <v>0</v>
      </c>
      <c r="Q1235" s="159">
        <v>0</v>
      </c>
      <c r="R1235" s="159">
        <f>Q1235*H1235</f>
        <v>0</v>
      </c>
      <c r="S1235" s="159">
        <v>0</v>
      </c>
      <c r="T1235" s="160">
        <f>S1235*H1235</f>
        <v>0</v>
      </c>
      <c r="AR1235" s="161" t="s">
        <v>1706</v>
      </c>
      <c r="AT1235" s="161" t="s">
        <v>96</v>
      </c>
      <c r="AU1235" s="161" t="s">
        <v>38</v>
      </c>
      <c r="AY1235" s="72" t="s">
        <v>94</v>
      </c>
      <c r="BE1235" s="162">
        <f>IF(N1235="základní",J1235,0)</f>
        <v>0</v>
      </c>
      <c r="BF1235" s="162">
        <f>IF(N1235="snížená",J1235,0)</f>
        <v>0</v>
      </c>
      <c r="BG1235" s="162">
        <f>IF(N1235="zákl. přenesená",J1235,0)</f>
        <v>0</v>
      </c>
      <c r="BH1235" s="162">
        <f>IF(N1235="sníž. přenesená",J1235,0)</f>
        <v>0</v>
      </c>
      <c r="BI1235" s="162">
        <f>IF(N1235="nulová",J1235,0)</f>
        <v>0</v>
      </c>
      <c r="BJ1235" s="72" t="s">
        <v>36</v>
      </c>
      <c r="BK1235" s="162">
        <f>ROUND(I1235*H1235,2)</f>
        <v>0</v>
      </c>
      <c r="BL1235" s="72" t="s">
        <v>1706</v>
      </c>
      <c r="BM1235" s="161" t="s">
        <v>1733</v>
      </c>
    </row>
    <row r="1236" spans="2:65" s="139" customFormat="1" ht="22.8" customHeight="1" x14ac:dyDescent="0.25">
      <c r="B1236" s="138"/>
      <c r="D1236" s="140" t="s">
        <v>34</v>
      </c>
      <c r="E1236" s="148" t="s">
        <v>1734</v>
      </c>
      <c r="F1236" s="148" t="s">
        <v>1735</v>
      </c>
      <c r="J1236" s="149">
        <f>BK1236</f>
        <v>0</v>
      </c>
      <c r="L1236" s="138"/>
      <c r="M1236" s="143"/>
      <c r="P1236" s="144">
        <f>P1237</f>
        <v>0</v>
      </c>
      <c r="R1236" s="144">
        <f>R1237</f>
        <v>0</v>
      </c>
      <c r="T1236" s="145">
        <f>T1237</f>
        <v>0</v>
      </c>
      <c r="AR1236" s="140" t="s">
        <v>121</v>
      </c>
      <c r="AT1236" s="146" t="s">
        <v>34</v>
      </c>
      <c r="AU1236" s="146" t="s">
        <v>36</v>
      </c>
      <c r="AY1236" s="140" t="s">
        <v>94</v>
      </c>
      <c r="BK1236" s="147">
        <f>BK1237</f>
        <v>0</v>
      </c>
    </row>
    <row r="1237" spans="2:65" s="79" customFormat="1" ht="16.5" customHeight="1" x14ac:dyDescent="0.3">
      <c r="B1237" s="150"/>
      <c r="C1237" s="190" t="s">
        <v>1842</v>
      </c>
      <c r="D1237" s="190" t="s">
        <v>96</v>
      </c>
      <c r="E1237" s="191" t="s">
        <v>1737</v>
      </c>
      <c r="F1237" s="192" t="s">
        <v>1738</v>
      </c>
      <c r="G1237" s="193" t="s">
        <v>1705</v>
      </c>
      <c r="H1237" s="194">
        <v>1</v>
      </c>
      <c r="I1237" s="195"/>
      <c r="J1237" s="195">
        <f>ROUND(I1237*H1237,2)</f>
        <v>0</v>
      </c>
      <c r="K1237" s="153" t="s">
        <v>262</v>
      </c>
      <c r="L1237" s="80"/>
      <c r="M1237" s="186" t="s">
        <v>0</v>
      </c>
      <c r="N1237" s="187" t="s">
        <v>24</v>
      </c>
      <c r="O1237" s="188">
        <v>0</v>
      </c>
      <c r="P1237" s="188">
        <f>O1237*H1237</f>
        <v>0</v>
      </c>
      <c r="Q1237" s="188">
        <v>0</v>
      </c>
      <c r="R1237" s="188">
        <f>Q1237*H1237</f>
        <v>0</v>
      </c>
      <c r="S1237" s="188">
        <v>0</v>
      </c>
      <c r="T1237" s="189">
        <f>S1237*H1237</f>
        <v>0</v>
      </c>
      <c r="AR1237" s="161" t="s">
        <v>1706</v>
      </c>
      <c r="AT1237" s="161" t="s">
        <v>96</v>
      </c>
      <c r="AU1237" s="161" t="s">
        <v>38</v>
      </c>
      <c r="AY1237" s="72" t="s">
        <v>94</v>
      </c>
      <c r="BE1237" s="162">
        <f>IF(N1237="základní",J1237,0)</f>
        <v>0</v>
      </c>
      <c r="BF1237" s="162">
        <f>IF(N1237="snížená",J1237,0)</f>
        <v>0</v>
      </c>
      <c r="BG1237" s="162">
        <f>IF(N1237="zákl. přenesená",J1237,0)</f>
        <v>0</v>
      </c>
      <c r="BH1237" s="162">
        <f>IF(N1237="sníž. přenesená",J1237,0)</f>
        <v>0</v>
      </c>
      <c r="BI1237" s="162">
        <f>IF(N1237="nulová",J1237,0)</f>
        <v>0</v>
      </c>
      <c r="BJ1237" s="72" t="s">
        <v>36</v>
      </c>
      <c r="BK1237" s="162">
        <f>ROUND(I1237*H1237,2)</f>
        <v>0</v>
      </c>
      <c r="BL1237" s="72" t="s">
        <v>1706</v>
      </c>
      <c r="BM1237" s="161" t="s">
        <v>1739</v>
      </c>
    </row>
    <row r="1238" spans="2:65" s="79" customFormat="1" ht="6.9" customHeight="1" x14ac:dyDescent="0.3">
      <c r="B1238" s="106"/>
      <c r="C1238" s="107"/>
      <c r="D1238" s="107"/>
      <c r="E1238" s="107"/>
      <c r="F1238" s="107"/>
      <c r="G1238" s="107"/>
      <c r="H1238" s="107"/>
      <c r="I1238" s="107"/>
      <c r="J1238" s="107"/>
      <c r="K1238" s="107"/>
      <c r="L1238" s="80"/>
    </row>
  </sheetData>
  <autoFilter ref="C150:K1237" xr:uid="{00000000-0009-0000-0000-000001000000}"/>
  <mergeCells count="9">
    <mergeCell ref="E87:H87"/>
    <mergeCell ref="E141:H141"/>
    <mergeCell ref="E143:H14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3</vt:i4>
      </vt:variant>
    </vt:vector>
  </HeadingPairs>
  <TitlesOfParts>
    <vt:vector size="5" baseType="lpstr">
      <vt:lpstr>Rekapitulace stavby</vt:lpstr>
      <vt:lpstr>1 - Architektonicko-stave...</vt:lpstr>
      <vt:lpstr>'1 - Architektonicko-stave...'!Názvy_tisku</vt:lpstr>
      <vt:lpstr>'1 - Architektonicko-stave...'!Oblast_tisku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2017-11-26T23:31:01Z</dcterms:created>
  <dcterms:modified xsi:type="dcterms:W3CDTF">2019-03-25T17:51:35Z</dcterms:modified>
</cp:coreProperties>
</file>